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8455" windowHeight="12885" activeTab="2"/>
  </bookViews>
  <sheets>
    <sheet name="1 кв" sheetId="4" r:id="rId1"/>
    <sheet name="2 кв" sheetId="5" r:id="rId2"/>
    <sheet name="3кв " sheetId="6" r:id="rId3"/>
    <sheet name="4кв  " sheetId="7" r:id="rId4"/>
  </sheets>
  <calcPr calcId="125725"/>
</workbook>
</file>

<file path=xl/calcChain.xml><?xml version="1.0" encoding="utf-8"?>
<calcChain xmlns="http://schemas.openxmlformats.org/spreadsheetml/2006/main">
  <c r="L9" i="6"/>
  <c r="K9"/>
  <c r="J9"/>
  <c r="I9"/>
  <c r="H9"/>
  <c r="G9"/>
  <c r="E18"/>
  <c r="D18"/>
  <c r="E17"/>
  <c r="D17"/>
  <c r="E42" l="1"/>
  <c r="E44" l="1"/>
  <c r="D44"/>
  <c r="E43"/>
  <c r="D43"/>
  <c r="D42"/>
  <c r="E41"/>
  <c r="D41"/>
  <c r="E40"/>
  <c r="D40"/>
  <c r="L38"/>
  <c r="K38"/>
  <c r="J38"/>
  <c r="I38"/>
  <c r="H38"/>
  <c r="E38" s="1"/>
  <c r="G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L26"/>
  <c r="K26"/>
  <c r="J26"/>
  <c r="I26"/>
  <c r="H26"/>
  <c r="G26"/>
  <c r="E25"/>
  <c r="D25"/>
  <c r="E24"/>
  <c r="D24"/>
  <c r="E23"/>
  <c r="D23"/>
  <c r="E22"/>
  <c r="D22"/>
  <c r="L20"/>
  <c r="K20"/>
  <c r="J20"/>
  <c r="I20"/>
  <c r="H20"/>
  <c r="G20"/>
  <c r="E20"/>
  <c r="E16"/>
  <c r="D16"/>
  <c r="E15"/>
  <c r="D15"/>
  <c r="E14"/>
  <c r="D14"/>
  <c r="E13"/>
  <c r="D13"/>
  <c r="E12"/>
  <c r="D12"/>
  <c r="E11"/>
  <c r="D11"/>
  <c r="E8"/>
  <c r="D8"/>
  <c r="E7"/>
  <c r="D7"/>
  <c r="D38" l="1"/>
  <c r="E9"/>
  <c r="C37"/>
  <c r="C12"/>
  <c r="C11"/>
  <c r="C16"/>
  <c r="C14"/>
  <c r="F14" s="1"/>
  <c r="E26"/>
  <c r="D20"/>
  <c r="C15"/>
  <c r="C13"/>
  <c r="C42"/>
  <c r="C43"/>
  <c r="C24"/>
  <c r="C22"/>
  <c r="C28"/>
  <c r="C8"/>
  <c r="C7"/>
  <c r="C41"/>
  <c r="C23"/>
  <c r="C35"/>
  <c r="C33"/>
  <c r="C31"/>
  <c r="C40"/>
  <c r="C36"/>
  <c r="C32"/>
  <c r="C30"/>
  <c r="G45"/>
  <c r="D26"/>
  <c r="I45"/>
  <c r="K45"/>
  <c r="H45"/>
  <c r="J45"/>
  <c r="L45"/>
  <c r="D9"/>
  <c r="E45" l="1"/>
  <c r="C34"/>
  <c r="C38"/>
  <c r="F38" s="1"/>
  <c r="C29"/>
  <c r="F29" s="1"/>
  <c r="F7"/>
  <c r="F8"/>
  <c r="F42"/>
  <c r="F28"/>
  <c r="F13"/>
  <c r="F31"/>
  <c r="F35"/>
  <c r="F15"/>
  <c r="F43"/>
  <c r="C9"/>
  <c r="F24"/>
  <c r="F40"/>
  <c r="F44"/>
  <c r="F23"/>
  <c r="C20"/>
  <c r="F22"/>
  <c r="D45"/>
  <c r="C26" l="1"/>
  <c r="F20"/>
  <c r="F26"/>
  <c r="F9"/>
  <c r="C45"/>
</calcChain>
</file>

<file path=xl/sharedStrings.xml><?xml version="1.0" encoding="utf-8"?>
<sst xmlns="http://schemas.openxmlformats.org/spreadsheetml/2006/main" count="91" uniqueCount="82">
  <si>
    <t>№ з/п</t>
  </si>
  <si>
    <t>план</t>
  </si>
  <si>
    <t>виконано</t>
  </si>
  <si>
    <t>% виконання</t>
  </si>
  <si>
    <t>в тому числі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</si>
  <si>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</si>
  <si>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</si>
  <si>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</si>
  <si>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</si>
  <si>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</si>
  <si>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</si>
  <si>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</si>
  <si>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</si>
  <si>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</si>
  <si>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</si>
  <si>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>Предмети, матеріали-всього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</si>
  <si>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</si>
  <si>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</si>
  <si>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</si>
  <si>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</si>
  <si>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</si>
  <si>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</si>
  <si>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</si>
  <si>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</si>
  <si>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</si>
  <si>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</si>
  <si>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</si>
  <si>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</si>
  <si>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</si>
  <si>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</si>
  <si>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</si>
  <si>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</si>
  <si>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</si>
  <si>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</si>
  <si>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</si>
  <si>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</si>
  <si>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</si>
  <si>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</si>
  <si>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</si>
  <si>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</si>
  <si>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</si>
  <si>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</si>
  <si>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</si>
  <si>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</si>
  <si>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</si>
  <si>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</si>
  <si>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</si>
  <si>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</si>
  <si>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</si>
  <si>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</si>
  <si>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</si>
  <si>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</si>
  <si>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</si>
  <si>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</si>
  <si>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5.6</t>
  </si>
  <si>
    <t>5.7</t>
  </si>
  <si>
    <t>5.8</t>
  </si>
  <si>
    <t>5.9</t>
  </si>
  <si>
    <t>перевезучнів на змаган.,  зберіг.  підручників,видалення сухост.дерев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</si>
  <si>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</si>
  <si>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</si>
  <si>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</si>
  <si>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7.3</t>
  </si>
  <si>
    <t>Окремі заходи по реалізації програм</t>
  </si>
  <si>
    <t>послуги зв"язку послуги підключення до мережі інтернет</t>
  </si>
  <si>
    <t>розмежування електро,водо мереж</t>
  </si>
  <si>
    <t>липень</t>
  </si>
  <si>
    <t>серпень</t>
  </si>
  <si>
    <t>вересень</t>
  </si>
  <si>
    <t>Павлоградська загальноосвітня школа І-ІІІ ступенів №1 Павлоградської міської ради КПКВ 0611020</t>
  </si>
  <si>
    <t>лінолеум</t>
  </si>
  <si>
    <t>Звіт про використання бюджетних коштів за ІII квартал 2019 року</t>
  </si>
  <si>
    <t>III квартал 2019 року</t>
  </si>
  <si>
    <t>Залишок                      на 01.07.19р.</t>
  </si>
  <si>
    <t>фонд розвитку - мікрофони,</t>
  </si>
  <si>
    <t>обласні депутати - мультемедійний комплекс</t>
  </si>
  <si>
    <t>послуга нестандартного приєднання до електричних мереж</t>
  </si>
  <si>
    <t>інклюзія - багатофункціональні пристрої</t>
  </si>
  <si>
    <t>ресурсна кімната - побутове обладнання</t>
  </si>
  <si>
    <t>канцелярське приладдя</t>
  </si>
  <si>
    <t>НУШ дидактичний матеріал, парти</t>
  </si>
  <si>
    <t>перевірка вогнегасників та контуру зазем. повірка манометрів, тех.стану димовент.,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</si>
</sst>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/>
    <xf numFmtId="2" fontId="10" fillId="0" borderId="19" xfId="0" applyNumberFormat="1" applyFont="1" applyFill="1" applyBorder="1"/>
    <xf numFmtId="2" fontId="3" fillId="0" borderId="19" xfId="0" applyNumberFormat="1" applyFont="1" applyFill="1" applyBorder="1"/>
    <xf numFmtId="2" fontId="9" fillId="2" borderId="23" xfId="0" applyNumberFormat="1" applyFont="1" applyFill="1" applyBorder="1"/>
    <xf numFmtId="2" fontId="9" fillId="2" borderId="24" xfId="0" applyNumberFormat="1" applyFont="1" applyFill="1" applyBorder="1"/>
    <xf numFmtId="2" fontId="3" fillId="2" borderId="9" xfId="0" applyNumberFormat="1" applyFont="1" applyFill="1" applyBorder="1"/>
    <xf numFmtId="1" fontId="9" fillId="2" borderId="1" xfId="0" applyNumberFormat="1" applyFont="1" applyFill="1" applyBorder="1"/>
    <xf numFmtId="1" fontId="9" fillId="0" borderId="1" xfId="0" applyNumberFormat="1" applyFont="1" applyBorder="1"/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/>
    </xf>
    <xf numFmtId="2" fontId="9" fillId="2" borderId="19" xfId="0" applyNumberFormat="1" applyFont="1" applyFill="1" applyBorder="1"/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view="pageLayout" zoomScale="96" zoomScaleNormal="100" zoomScalePageLayoutView="96" workbookViewId="0">
      <selection sqref="A1:L113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18.7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6.5" thickBo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15.75">
      <c r="A4" s="58"/>
      <c r="B4" s="61"/>
      <c r="C4" s="64"/>
      <c r="D4" s="67"/>
      <c r="E4" s="51"/>
      <c r="F4" s="51"/>
      <c r="G4" s="51"/>
      <c r="H4" s="51"/>
      <c r="I4" s="51"/>
      <c r="J4" s="51"/>
      <c r="K4" s="51"/>
      <c r="L4" s="52"/>
    </row>
    <row r="5" spans="1:12" ht="15.75">
      <c r="A5" s="59"/>
      <c r="B5" s="62"/>
      <c r="C5" s="65"/>
      <c r="D5" s="68"/>
      <c r="E5" s="53"/>
      <c r="F5" s="53"/>
      <c r="G5" s="53"/>
      <c r="H5" s="53"/>
      <c r="I5" s="53"/>
      <c r="J5" s="53"/>
      <c r="K5" s="53"/>
      <c r="L5" s="54"/>
    </row>
    <row r="6" spans="1:12" ht="16.5" thickBot="1">
      <c r="A6" s="60"/>
      <c r="B6" s="63"/>
      <c r="C6" s="66"/>
      <c r="D6" s="31"/>
      <c r="E6" s="18"/>
      <c r="F6" s="20"/>
      <c r="G6" s="18"/>
      <c r="H6" s="19"/>
      <c r="I6" s="18"/>
      <c r="J6" s="19"/>
      <c r="K6" s="18"/>
      <c r="L6" s="14"/>
    </row>
    <row r="7" spans="1:12" ht="18.75">
      <c r="A7" s="5"/>
      <c r="B7" s="7"/>
      <c r="C7" s="32"/>
      <c r="D7" s="25"/>
      <c r="E7" s="25"/>
      <c r="F7" s="25"/>
      <c r="G7" s="25"/>
      <c r="H7" s="25"/>
      <c r="I7" s="25"/>
      <c r="J7" s="25"/>
      <c r="K7" s="25"/>
      <c r="L7" s="25"/>
    </row>
    <row r="8" spans="1:12" ht="18.75">
      <c r="A8" s="6"/>
      <c r="B8" s="2"/>
      <c r="C8" s="30"/>
      <c r="D8" s="25"/>
      <c r="E8" s="25"/>
      <c r="F8" s="25"/>
      <c r="G8" s="25"/>
      <c r="H8" s="25"/>
      <c r="I8" s="25"/>
      <c r="J8" s="25"/>
      <c r="K8" s="25"/>
      <c r="L8" s="25"/>
    </row>
    <row r="9" spans="1:12" ht="18.75">
      <c r="A9" s="6"/>
      <c r="B9" s="29"/>
      <c r="C9" s="30"/>
      <c r="D9" s="25"/>
      <c r="E9" s="25"/>
      <c r="F9" s="25"/>
      <c r="G9" s="25"/>
      <c r="H9" s="25"/>
      <c r="I9" s="25"/>
      <c r="J9" s="25"/>
      <c r="K9" s="25"/>
      <c r="L9" s="25"/>
    </row>
    <row r="10" spans="1:12" ht="18.75">
      <c r="A10" s="6"/>
      <c r="B10" s="2"/>
      <c r="C10" s="25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/>
      <c r="B11" s="2"/>
      <c r="C11" s="25"/>
      <c r="D11" s="27"/>
      <c r="E11" s="25"/>
      <c r="F11" s="25"/>
      <c r="G11" s="27"/>
      <c r="H11" s="27"/>
      <c r="I11" s="27"/>
      <c r="J11" s="27"/>
      <c r="K11" s="27"/>
      <c r="L11" s="27"/>
    </row>
    <row r="12" spans="1:12" ht="18.75">
      <c r="A12" s="9"/>
      <c r="B12" s="2"/>
      <c r="C12" s="25"/>
      <c r="D12" s="27"/>
      <c r="E12" s="25"/>
      <c r="F12" s="25"/>
      <c r="G12" s="27"/>
      <c r="H12" s="27"/>
      <c r="I12" s="27"/>
      <c r="J12" s="27"/>
      <c r="K12" s="27"/>
      <c r="L12" s="27"/>
    </row>
    <row r="13" spans="1:12" ht="18.75">
      <c r="A13" s="9"/>
      <c r="B13" s="2"/>
      <c r="C13" s="25"/>
      <c r="D13" s="27"/>
      <c r="E13" s="25"/>
      <c r="F13" s="25"/>
      <c r="G13" s="27"/>
      <c r="H13" s="27"/>
      <c r="I13" s="27"/>
      <c r="J13" s="27"/>
      <c r="K13" s="27"/>
      <c r="L13" s="27"/>
    </row>
    <row r="14" spans="1:12" ht="18.75">
      <c r="A14" s="9"/>
      <c r="B14" s="2"/>
      <c r="C14" s="25"/>
      <c r="D14" s="27"/>
      <c r="E14" s="25"/>
      <c r="F14" s="25"/>
      <c r="G14" s="27"/>
      <c r="H14" s="27"/>
      <c r="I14" s="27"/>
      <c r="J14" s="27"/>
      <c r="K14" s="27"/>
      <c r="L14" s="27"/>
    </row>
    <row r="15" spans="1:12" ht="18.75">
      <c r="A15" s="9"/>
      <c r="B15" s="2"/>
      <c r="C15" s="25"/>
      <c r="D15" s="27"/>
      <c r="E15" s="25"/>
      <c r="F15" s="25"/>
      <c r="G15" s="27"/>
      <c r="H15" s="27"/>
      <c r="I15" s="27"/>
      <c r="J15" s="27"/>
      <c r="K15" s="27"/>
      <c r="L15" s="27"/>
    </row>
    <row r="16" spans="1:12" ht="18.75">
      <c r="A16" s="9"/>
      <c r="B16" s="2"/>
      <c r="C16" s="25"/>
      <c r="D16" s="27"/>
      <c r="E16" s="25"/>
      <c r="F16" s="25"/>
      <c r="G16" s="27"/>
      <c r="H16" s="27"/>
      <c r="I16" s="27"/>
      <c r="J16" s="27"/>
      <c r="K16" s="27"/>
      <c r="L16" s="27"/>
    </row>
    <row r="17" spans="1:12" ht="18.75">
      <c r="A17" s="9"/>
      <c r="B17" s="2"/>
      <c r="C17" s="25"/>
      <c r="D17" s="27"/>
      <c r="E17" s="25"/>
      <c r="F17" s="25"/>
      <c r="G17" s="27"/>
      <c r="H17" s="27"/>
      <c r="I17" s="27"/>
      <c r="J17" s="27"/>
      <c r="K17" s="27"/>
      <c r="L17" s="27"/>
    </row>
    <row r="18" spans="1:12" ht="18.75">
      <c r="A18" s="9"/>
      <c r="B18" s="2"/>
      <c r="C18" s="25"/>
      <c r="D18" s="27"/>
      <c r="E18" s="25"/>
      <c r="F18" s="25"/>
      <c r="G18" s="27"/>
      <c r="H18" s="27"/>
      <c r="I18" s="27"/>
      <c r="J18" s="27"/>
      <c r="K18" s="27"/>
      <c r="L18" s="27"/>
    </row>
    <row r="19" spans="1:12" ht="18.75">
      <c r="A19" s="9"/>
      <c r="B19" s="2"/>
      <c r="C19" s="25"/>
      <c r="D19" s="27"/>
      <c r="E19" s="25"/>
      <c r="F19" s="25"/>
      <c r="G19" s="27"/>
      <c r="H19" s="27"/>
      <c r="I19" s="27"/>
      <c r="J19" s="27"/>
      <c r="K19" s="27"/>
      <c r="L19" s="27"/>
    </row>
    <row r="20" spans="1:12" ht="24.75" customHeight="1">
      <c r="A20" s="9"/>
      <c r="B20" s="29"/>
      <c r="C20" s="25"/>
      <c r="D20" s="25"/>
      <c r="E20" s="25"/>
      <c r="F20" s="25"/>
      <c r="G20" s="26"/>
      <c r="H20" s="26"/>
      <c r="I20" s="26"/>
      <c r="J20" s="26"/>
      <c r="K20" s="26"/>
      <c r="L20" s="25"/>
    </row>
    <row r="21" spans="1:12" ht="18.75">
      <c r="A21" s="9"/>
      <c r="B21" s="2"/>
      <c r="C21" s="25"/>
      <c r="D21" s="27"/>
      <c r="E21" s="25"/>
      <c r="F21" s="25"/>
      <c r="G21" s="27"/>
      <c r="H21" s="27"/>
      <c r="I21" s="27"/>
      <c r="J21" s="27"/>
      <c r="K21" s="27"/>
      <c r="L21" s="27"/>
    </row>
    <row r="22" spans="1:12" ht="18.75">
      <c r="A22" s="9"/>
      <c r="B22" s="2"/>
      <c r="C22" s="25"/>
      <c r="D22" s="27"/>
      <c r="E22" s="25"/>
      <c r="F22" s="25"/>
      <c r="G22" s="27"/>
      <c r="H22" s="27"/>
      <c r="I22" s="27"/>
      <c r="J22" s="27"/>
      <c r="K22" s="27"/>
      <c r="L22" s="27"/>
    </row>
    <row r="23" spans="1:12" s="3" customFormat="1" ht="18.75">
      <c r="A23" s="9"/>
      <c r="B23" s="2"/>
      <c r="C23" s="25"/>
      <c r="D23" s="27"/>
      <c r="E23" s="25"/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/>
      <c r="B24" s="2"/>
      <c r="C24" s="25"/>
      <c r="D24" s="27"/>
      <c r="E24" s="25"/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/>
      <c r="B25" s="2"/>
      <c r="C25" s="25"/>
      <c r="D25" s="27"/>
      <c r="E25" s="25"/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/>
      <c r="B26" s="29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s="3" customFormat="1" ht="18.75">
      <c r="A27" s="9"/>
      <c r="B27" s="2"/>
      <c r="C27" s="17"/>
      <c r="D27" s="13"/>
      <c r="E27" s="17"/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/>
      <c r="B28" s="2"/>
      <c r="C28" s="17"/>
      <c r="D28" s="13"/>
      <c r="E28" s="17"/>
      <c r="F28" s="17"/>
      <c r="G28" s="13"/>
      <c r="H28" s="13"/>
      <c r="I28" s="13"/>
      <c r="J28" s="13"/>
      <c r="K28" s="13"/>
      <c r="L28" s="13"/>
    </row>
    <row r="29" spans="1:12" s="3" customFormat="1" ht="16.5" customHeight="1">
      <c r="A29" s="9"/>
      <c r="B29" s="2"/>
      <c r="C29" s="17"/>
      <c r="D29" s="13"/>
      <c r="E29" s="17"/>
      <c r="F29" s="17"/>
      <c r="G29" s="13"/>
      <c r="H29" s="13"/>
      <c r="I29" s="13"/>
      <c r="J29" s="13"/>
      <c r="K29" s="13"/>
      <c r="L29" s="13"/>
    </row>
    <row r="30" spans="1:12" s="3" customFormat="1" ht="16.5" customHeight="1">
      <c r="A30" s="9"/>
      <c r="B30" s="2"/>
      <c r="C30" s="17"/>
      <c r="D30" s="13"/>
      <c r="E30" s="17"/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/>
      <c r="B31" s="2"/>
      <c r="C31" s="17"/>
      <c r="D31" s="13"/>
      <c r="E31" s="17"/>
      <c r="F31" s="17"/>
      <c r="G31" s="13"/>
      <c r="H31" s="13"/>
      <c r="I31" s="13"/>
      <c r="J31" s="13"/>
      <c r="K31" s="13"/>
      <c r="L31" s="13"/>
    </row>
    <row r="32" spans="1:12" s="3" customFormat="1" ht="16.5" customHeight="1">
      <c r="A32" s="9"/>
      <c r="B32" s="2"/>
      <c r="C32" s="17"/>
      <c r="D32" s="13"/>
      <c r="E32" s="17"/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/>
      <c r="B33" s="2"/>
      <c r="C33" s="17"/>
      <c r="D33" s="13"/>
      <c r="E33" s="17"/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/>
      <c r="B34" s="21"/>
      <c r="C34" s="17"/>
      <c r="D34" s="13"/>
      <c r="E34" s="17"/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/>
      <c r="B35" s="2"/>
      <c r="C35" s="17"/>
      <c r="D35" s="13"/>
      <c r="E35" s="17"/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/>
      <c r="B36" s="2"/>
      <c r="C36" s="17"/>
      <c r="D36" s="13"/>
      <c r="E36" s="17"/>
      <c r="F36" s="17"/>
      <c r="G36" s="13"/>
      <c r="H36" s="13"/>
      <c r="I36" s="13"/>
      <c r="J36" s="13"/>
      <c r="K36" s="13"/>
      <c r="L36" s="13"/>
    </row>
    <row r="37" spans="1:12" s="3" customFormat="1" ht="18.75">
      <c r="A37" s="9"/>
      <c r="B37" s="2"/>
      <c r="C37" s="25"/>
      <c r="D37" s="25"/>
      <c r="E37" s="25"/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/>
      <c r="B38" s="2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spans="1:12" s="3" customFormat="1" ht="18.75">
      <c r="A39" s="9"/>
      <c r="B39" s="2"/>
      <c r="C39" s="25"/>
      <c r="D39" s="27"/>
      <c r="E39" s="25"/>
      <c r="F39" s="25"/>
      <c r="G39" s="27"/>
      <c r="H39" s="27"/>
      <c r="I39" s="27"/>
      <c r="J39" s="27"/>
      <c r="K39" s="27"/>
      <c r="L39" s="27"/>
    </row>
    <row r="40" spans="1:12" s="3" customFormat="1" ht="18.75">
      <c r="A40" s="9"/>
      <c r="B40" s="2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1:12" s="3" customFormat="1" ht="18.75">
      <c r="A41" s="15"/>
      <c r="B41" s="16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spans="1:12" s="3" customFormat="1" ht="18.75">
      <c r="A42" s="15"/>
      <c r="B42" s="16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2" s="3" customFormat="1" ht="18.75">
      <c r="A43" s="15"/>
      <c r="B43" s="16"/>
      <c r="C43" s="25"/>
      <c r="D43" s="25"/>
      <c r="E43" s="25"/>
      <c r="F43" s="25"/>
      <c r="G43" s="25"/>
      <c r="H43" s="25"/>
      <c r="I43" s="25"/>
      <c r="J43" s="25"/>
      <c r="K43" s="25"/>
      <c r="L43" s="25"/>
    </row>
    <row r="44" spans="1:12" s="3" customFormat="1" ht="19.5" thickBot="1">
      <c r="A44" s="15"/>
      <c r="B44" s="16"/>
      <c r="C44" s="25"/>
      <c r="D44" s="28"/>
      <c r="E44" s="28"/>
      <c r="F44" s="28"/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/>
      <c r="C47" s="4"/>
      <c r="D47" s="1"/>
      <c r="E47" s="1"/>
      <c r="F47" s="12"/>
    </row>
    <row r="48" spans="1:12" s="3" customFormat="1" ht="16.5" customHeight="1">
      <c r="A48" s="10"/>
      <c r="B48" s="1"/>
      <c r="C48" s="1"/>
      <c r="D48" s="1"/>
      <c r="E48" s="1"/>
      <c r="F48" s="11"/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9"/>
  <sheetViews>
    <sheetView view="pageLayout" topLeftCell="A31" zoomScale="84" zoomScaleNormal="100" zoomScalePageLayoutView="84" workbookViewId="0">
      <selection activeCell="A49" sqref="A48:J49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18.7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6.5" thickBo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15.75">
      <c r="A4" s="58"/>
      <c r="B4" s="61"/>
      <c r="C4" s="64"/>
      <c r="D4" s="67"/>
      <c r="E4" s="51"/>
      <c r="F4" s="51"/>
      <c r="G4" s="51"/>
      <c r="H4" s="51"/>
      <c r="I4" s="51"/>
      <c r="J4" s="51"/>
      <c r="K4" s="51"/>
      <c r="L4" s="52"/>
    </row>
    <row r="5" spans="1:12" ht="15.75">
      <c r="A5" s="59"/>
      <c r="B5" s="62"/>
      <c r="C5" s="65"/>
      <c r="D5" s="68"/>
      <c r="E5" s="53"/>
      <c r="F5" s="53"/>
      <c r="G5" s="53"/>
      <c r="H5" s="53"/>
      <c r="I5" s="53"/>
      <c r="J5" s="53"/>
      <c r="K5" s="53"/>
      <c r="L5" s="54"/>
    </row>
    <row r="6" spans="1:12" ht="16.5" thickBot="1">
      <c r="A6" s="60"/>
      <c r="B6" s="63"/>
      <c r="C6" s="66"/>
      <c r="D6" s="31"/>
      <c r="E6" s="18"/>
      <c r="F6" s="20"/>
      <c r="G6" s="18"/>
      <c r="H6" s="19"/>
      <c r="I6" s="18"/>
      <c r="J6" s="19"/>
      <c r="K6" s="18"/>
      <c r="L6" s="33"/>
    </row>
    <row r="7" spans="1:12" ht="18.75">
      <c r="A7" s="5"/>
      <c r="B7" s="7"/>
      <c r="C7" s="32"/>
      <c r="D7" s="25"/>
      <c r="E7" s="25"/>
      <c r="F7" s="25"/>
      <c r="G7" s="25"/>
      <c r="H7" s="25"/>
      <c r="I7" s="25"/>
      <c r="J7" s="25"/>
      <c r="K7" s="25"/>
      <c r="L7" s="25"/>
    </row>
    <row r="8" spans="1:12" ht="18.75">
      <c r="A8" s="6"/>
      <c r="B8" s="2"/>
      <c r="C8" s="32"/>
      <c r="D8" s="25"/>
      <c r="E8" s="25"/>
      <c r="F8" s="25"/>
      <c r="G8" s="25"/>
      <c r="H8" s="25"/>
      <c r="I8" s="25"/>
      <c r="J8" s="25"/>
      <c r="K8" s="25"/>
      <c r="L8" s="25"/>
    </row>
    <row r="9" spans="1:12" ht="18.75">
      <c r="A9" s="6"/>
      <c r="B9" s="29"/>
      <c r="C9" s="32"/>
      <c r="D9" s="25"/>
      <c r="E9" s="25"/>
      <c r="F9" s="25"/>
      <c r="G9" s="25"/>
      <c r="H9" s="25"/>
      <c r="I9" s="25"/>
      <c r="J9" s="25"/>
      <c r="K9" s="25"/>
      <c r="L9" s="25"/>
    </row>
    <row r="10" spans="1:12" ht="18.75">
      <c r="A10" s="6"/>
      <c r="B10" s="2"/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/>
      <c r="B11" s="2"/>
      <c r="C11" s="32"/>
      <c r="D11" s="27"/>
      <c r="E11" s="25"/>
      <c r="F11" s="25"/>
      <c r="G11" s="27"/>
      <c r="H11" s="27"/>
      <c r="I11" s="27"/>
      <c r="J11" s="27"/>
      <c r="K11" s="27"/>
      <c r="L11" s="27"/>
    </row>
    <row r="12" spans="1:12" ht="18.75">
      <c r="A12" s="9"/>
      <c r="B12" s="2"/>
      <c r="C12" s="32"/>
      <c r="D12" s="27"/>
      <c r="E12" s="25"/>
      <c r="F12" s="25"/>
      <c r="G12" s="27"/>
      <c r="H12" s="27"/>
      <c r="I12" s="27"/>
      <c r="J12" s="27"/>
      <c r="K12" s="27"/>
      <c r="L12" s="27"/>
    </row>
    <row r="13" spans="1:12" ht="18.75">
      <c r="A13" s="9"/>
      <c r="B13" s="2"/>
      <c r="C13" s="32"/>
      <c r="D13" s="27"/>
      <c r="E13" s="25"/>
      <c r="F13" s="25"/>
      <c r="G13" s="27"/>
      <c r="H13" s="27"/>
      <c r="I13" s="27"/>
      <c r="J13" s="27"/>
      <c r="K13" s="27"/>
      <c r="L13" s="27"/>
    </row>
    <row r="14" spans="1:12" ht="18.75">
      <c r="A14" s="9"/>
      <c r="B14" s="2"/>
      <c r="C14" s="32"/>
      <c r="D14" s="27"/>
      <c r="E14" s="25"/>
      <c r="F14" s="25"/>
      <c r="G14" s="27"/>
      <c r="H14" s="27"/>
      <c r="I14" s="27"/>
      <c r="J14" s="35"/>
      <c r="K14" s="27"/>
      <c r="L14" s="35"/>
    </row>
    <row r="15" spans="1:12" ht="18.75">
      <c r="A15" s="9"/>
      <c r="B15" s="2"/>
      <c r="C15" s="32"/>
      <c r="D15" s="27"/>
      <c r="E15" s="25"/>
      <c r="F15" s="25"/>
      <c r="G15" s="27"/>
      <c r="H15" s="27"/>
      <c r="I15" s="27"/>
      <c r="J15" s="35"/>
      <c r="K15" s="27"/>
      <c r="L15" s="35"/>
    </row>
    <row r="16" spans="1:12" ht="18.75">
      <c r="A16" s="9"/>
      <c r="B16" s="2"/>
      <c r="C16" s="32"/>
      <c r="D16" s="27"/>
      <c r="E16" s="25"/>
      <c r="F16" s="25"/>
      <c r="G16" s="27"/>
      <c r="H16" s="27"/>
      <c r="I16" s="27"/>
      <c r="J16" s="27"/>
      <c r="K16" s="27"/>
      <c r="L16" s="27"/>
    </row>
    <row r="17" spans="1:12" ht="18.75">
      <c r="A17" s="9"/>
      <c r="B17" s="2"/>
      <c r="C17" s="32"/>
      <c r="D17" s="27"/>
      <c r="E17" s="25"/>
      <c r="F17" s="25"/>
      <c r="G17" s="27"/>
      <c r="H17" s="27"/>
      <c r="I17" s="27"/>
      <c r="J17" s="27"/>
      <c r="K17" s="27"/>
      <c r="L17" s="27"/>
    </row>
    <row r="18" spans="1:12" ht="18.75">
      <c r="A18" s="9"/>
      <c r="B18" s="2"/>
      <c r="C18" s="32"/>
      <c r="D18" s="27"/>
      <c r="E18" s="25"/>
      <c r="F18" s="25"/>
      <c r="G18" s="27"/>
      <c r="H18" s="27"/>
      <c r="I18" s="27"/>
      <c r="J18" s="27"/>
      <c r="K18" s="27"/>
      <c r="L18" s="27"/>
    </row>
    <row r="19" spans="1:12" ht="18.75">
      <c r="A19" s="9"/>
      <c r="B19" s="2"/>
      <c r="C19" s="32"/>
      <c r="D19" s="27"/>
      <c r="E19" s="25"/>
      <c r="F19" s="25"/>
      <c r="G19" s="27"/>
      <c r="H19" s="27"/>
      <c r="I19" s="27"/>
      <c r="J19" s="27"/>
      <c r="K19" s="27"/>
      <c r="L19" s="27"/>
    </row>
    <row r="20" spans="1:12" ht="18.75">
      <c r="A20" s="9"/>
      <c r="B20" s="2"/>
      <c r="C20" s="32"/>
      <c r="D20" s="25"/>
      <c r="E20" s="25"/>
      <c r="F20" s="25"/>
      <c r="G20" s="40"/>
      <c r="H20" s="40"/>
      <c r="I20" s="40"/>
      <c r="J20" s="40"/>
      <c r="K20" s="40"/>
      <c r="L20" s="27"/>
    </row>
    <row r="21" spans="1:12" ht="24.75" customHeight="1">
      <c r="A21" s="9"/>
      <c r="B21" s="29"/>
      <c r="C21" s="32"/>
      <c r="D21" s="25"/>
      <c r="E21" s="25"/>
      <c r="F21" s="25"/>
      <c r="G21" s="26"/>
      <c r="H21" s="26"/>
      <c r="I21" s="26"/>
      <c r="J21" s="26"/>
      <c r="K21" s="26"/>
      <c r="L21" s="25"/>
    </row>
    <row r="22" spans="1:12" ht="18.75">
      <c r="A22" s="9"/>
      <c r="B22" s="2"/>
      <c r="C22" s="32"/>
      <c r="D22" s="27"/>
      <c r="E22" s="25"/>
      <c r="F22" s="25"/>
      <c r="G22" s="27"/>
      <c r="H22" s="27"/>
      <c r="I22" s="27"/>
      <c r="J22" s="27"/>
      <c r="K22" s="27"/>
      <c r="L22" s="27"/>
    </row>
    <row r="23" spans="1:12" ht="18.75">
      <c r="A23" s="9"/>
      <c r="B23" s="2"/>
      <c r="C23" s="32"/>
      <c r="D23" s="25"/>
      <c r="E23" s="25"/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/>
      <c r="B24" s="2"/>
      <c r="C24" s="32"/>
      <c r="D24" s="27"/>
      <c r="E24" s="25"/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/>
      <c r="B25" s="2"/>
      <c r="C25" s="32"/>
      <c r="D25" s="27"/>
      <c r="E25" s="25"/>
      <c r="F25" s="25"/>
      <c r="G25" s="27"/>
      <c r="H25" s="27"/>
      <c r="I25" s="27"/>
      <c r="J25" s="27"/>
      <c r="K25" s="27"/>
      <c r="L25" s="27"/>
    </row>
    <row r="26" spans="1:12" s="3" customFormat="1" ht="18.75">
      <c r="A26" s="9"/>
      <c r="B26" s="2"/>
      <c r="C26" s="32"/>
      <c r="D26" s="27"/>
      <c r="E26" s="25"/>
      <c r="F26" s="25"/>
      <c r="G26" s="27"/>
      <c r="H26" s="27"/>
      <c r="I26" s="27"/>
      <c r="J26" s="27"/>
      <c r="K26" s="27"/>
      <c r="L26" s="27"/>
    </row>
    <row r="27" spans="1:12" s="3" customFormat="1" ht="24" customHeight="1">
      <c r="A27" s="9"/>
      <c r="B27" s="29"/>
      <c r="C27" s="32"/>
      <c r="D27" s="17"/>
      <c r="E27" s="17"/>
      <c r="F27" s="25"/>
      <c r="G27" s="17"/>
      <c r="H27" s="17"/>
      <c r="I27" s="17"/>
      <c r="J27" s="17"/>
      <c r="K27" s="17"/>
      <c r="L27" s="17"/>
    </row>
    <row r="28" spans="1:12" s="3" customFormat="1" ht="18.75">
      <c r="A28" s="9"/>
      <c r="B28" s="2"/>
      <c r="C28" s="32"/>
      <c r="D28" s="13"/>
      <c r="E28" s="17"/>
      <c r="F28" s="25"/>
      <c r="G28" s="13"/>
      <c r="H28" s="13"/>
      <c r="I28" s="13"/>
      <c r="J28" s="13"/>
      <c r="K28" s="13"/>
      <c r="L28" s="13"/>
    </row>
    <row r="29" spans="1:12" s="3" customFormat="1" ht="16.5" customHeight="1">
      <c r="A29" s="9"/>
      <c r="B29" s="2"/>
      <c r="C29" s="32"/>
      <c r="D29" s="13"/>
      <c r="E29" s="17"/>
      <c r="F29" s="25"/>
      <c r="G29" s="13"/>
      <c r="H29" s="13"/>
      <c r="I29" s="13"/>
      <c r="J29" s="13"/>
      <c r="K29" s="13"/>
      <c r="L29" s="13"/>
    </row>
    <row r="30" spans="1:12" s="3" customFormat="1" ht="16.5" customHeight="1">
      <c r="A30" s="9"/>
      <c r="B30" s="2"/>
      <c r="C30" s="32"/>
      <c r="D30" s="13"/>
      <c r="E30" s="17"/>
      <c r="F30" s="25"/>
      <c r="G30" s="13"/>
      <c r="H30" s="13"/>
      <c r="I30" s="13"/>
      <c r="J30" s="13"/>
      <c r="K30" s="13"/>
      <c r="L30" s="13"/>
    </row>
    <row r="31" spans="1:12" s="3" customFormat="1" ht="40.5" customHeight="1">
      <c r="A31" s="9"/>
      <c r="B31" s="2"/>
      <c r="C31" s="32"/>
      <c r="D31" s="13"/>
      <c r="E31" s="17"/>
      <c r="F31" s="25"/>
      <c r="G31" s="13"/>
      <c r="H31" s="13"/>
      <c r="I31" s="13"/>
      <c r="J31" s="13"/>
      <c r="K31" s="13"/>
      <c r="L31" s="13"/>
    </row>
    <row r="32" spans="1:12" s="3" customFormat="1" ht="16.5" customHeight="1">
      <c r="A32" s="9"/>
      <c r="B32" s="2"/>
      <c r="C32" s="32"/>
      <c r="D32" s="13"/>
      <c r="E32" s="17"/>
      <c r="F32" s="25"/>
      <c r="G32" s="13"/>
      <c r="H32" s="13"/>
      <c r="I32" s="13"/>
      <c r="J32" s="13"/>
      <c r="K32" s="13"/>
      <c r="L32" s="13"/>
    </row>
    <row r="33" spans="1:12" s="3" customFormat="1" ht="16.5" customHeight="1">
      <c r="A33" s="9"/>
      <c r="B33" s="2"/>
      <c r="C33" s="32"/>
      <c r="D33" s="13"/>
      <c r="E33" s="17"/>
      <c r="F33" s="25"/>
      <c r="G33" s="13"/>
      <c r="H33" s="13"/>
      <c r="I33" s="13"/>
      <c r="J33" s="13"/>
      <c r="K33" s="13"/>
      <c r="L33" s="13"/>
    </row>
    <row r="34" spans="1:12" s="3" customFormat="1" ht="16.5" customHeight="1">
      <c r="A34" s="9"/>
      <c r="B34" s="2"/>
      <c r="C34" s="32"/>
      <c r="D34" s="13"/>
      <c r="E34" s="17"/>
      <c r="F34" s="25"/>
      <c r="G34" s="13"/>
      <c r="H34" s="13"/>
      <c r="I34" s="13"/>
      <c r="J34" s="13"/>
      <c r="K34" s="13"/>
      <c r="L34" s="13"/>
    </row>
    <row r="35" spans="1:12" s="3" customFormat="1" ht="38.25" customHeight="1">
      <c r="A35" s="9"/>
      <c r="B35" s="21"/>
      <c r="C35" s="32"/>
      <c r="D35" s="13"/>
      <c r="E35" s="17"/>
      <c r="F35" s="25"/>
      <c r="G35" s="13"/>
      <c r="H35" s="13"/>
      <c r="I35" s="13"/>
      <c r="J35" s="13"/>
      <c r="K35" s="13"/>
      <c r="L35" s="13"/>
    </row>
    <row r="36" spans="1:12" s="3" customFormat="1" ht="60" customHeight="1">
      <c r="A36" s="9"/>
      <c r="B36" s="2"/>
      <c r="C36" s="32"/>
      <c r="D36" s="13"/>
      <c r="E36" s="17"/>
      <c r="F36" s="25"/>
      <c r="G36" s="13"/>
      <c r="H36" s="13"/>
      <c r="I36" s="13"/>
      <c r="J36" s="13"/>
      <c r="K36" s="13"/>
      <c r="L36" s="13"/>
    </row>
    <row r="37" spans="1:12" s="3" customFormat="1" ht="16.5" customHeight="1">
      <c r="A37" s="9"/>
      <c r="B37" s="2"/>
      <c r="C37" s="32"/>
      <c r="D37" s="13"/>
      <c r="E37" s="17"/>
      <c r="F37" s="25"/>
      <c r="G37" s="13"/>
      <c r="H37" s="13"/>
      <c r="I37" s="13"/>
      <c r="J37" s="13"/>
      <c r="K37" s="13"/>
      <c r="L37" s="13"/>
    </row>
    <row r="38" spans="1:12" s="3" customFormat="1" ht="18.75">
      <c r="A38" s="9"/>
      <c r="B38" s="2"/>
      <c r="C38" s="32"/>
      <c r="D38" s="25"/>
      <c r="E38" s="25"/>
      <c r="F38" s="25"/>
      <c r="G38" s="25"/>
      <c r="H38" s="25"/>
      <c r="I38" s="25"/>
      <c r="J38" s="25"/>
      <c r="K38" s="25"/>
      <c r="L38" s="25"/>
    </row>
    <row r="39" spans="1:12" s="3" customFormat="1" ht="18.75">
      <c r="A39" s="9"/>
      <c r="B39" s="2"/>
      <c r="C39" s="32"/>
      <c r="D39" s="25"/>
      <c r="E39" s="25"/>
      <c r="F39" s="25"/>
      <c r="G39" s="25"/>
      <c r="H39" s="25"/>
      <c r="I39" s="25"/>
      <c r="J39" s="25"/>
      <c r="K39" s="25"/>
      <c r="L39" s="25"/>
    </row>
    <row r="40" spans="1:12" s="3" customFormat="1" ht="18.75">
      <c r="A40" s="9"/>
      <c r="B40" s="2"/>
      <c r="C40" s="32"/>
      <c r="D40" s="27"/>
      <c r="E40" s="25"/>
      <c r="F40" s="25"/>
      <c r="G40" s="27"/>
      <c r="H40" s="27"/>
      <c r="I40" s="27"/>
      <c r="J40" s="27"/>
      <c r="K40" s="27"/>
      <c r="L40" s="27"/>
    </row>
    <row r="41" spans="1:12" s="3" customFormat="1" ht="18.75">
      <c r="A41" s="9"/>
      <c r="B41" s="2"/>
      <c r="C41" s="32"/>
      <c r="D41" s="27"/>
      <c r="E41" s="27"/>
      <c r="F41" s="25"/>
      <c r="G41" s="27"/>
      <c r="H41" s="27"/>
      <c r="I41" s="27"/>
      <c r="J41" s="27"/>
      <c r="K41" s="27"/>
      <c r="L41" s="27"/>
    </row>
    <row r="42" spans="1:12" s="3" customFormat="1" ht="18.75">
      <c r="A42" s="15"/>
      <c r="B42" s="16"/>
      <c r="C42" s="32"/>
      <c r="D42" s="27"/>
      <c r="E42" s="27"/>
      <c r="F42" s="25"/>
      <c r="G42" s="27"/>
      <c r="H42" s="27"/>
      <c r="I42" s="27"/>
      <c r="J42" s="27"/>
      <c r="K42" s="27"/>
      <c r="L42" s="27"/>
    </row>
    <row r="43" spans="1:12" s="3" customFormat="1" ht="18.75">
      <c r="A43" s="15"/>
      <c r="B43" s="16"/>
      <c r="C43" s="32"/>
      <c r="D43" s="27"/>
      <c r="E43" s="25"/>
      <c r="F43" s="25"/>
      <c r="G43" s="27"/>
      <c r="H43" s="27"/>
      <c r="I43" s="27"/>
      <c r="J43" s="27"/>
      <c r="K43" s="27"/>
      <c r="L43" s="27"/>
    </row>
    <row r="44" spans="1:12" s="3" customFormat="1" ht="18.75">
      <c r="A44" s="15"/>
      <c r="B44" s="16"/>
      <c r="C44" s="32"/>
      <c r="D44" s="25"/>
      <c r="E44" s="25"/>
      <c r="F44" s="25"/>
      <c r="G44" s="25"/>
      <c r="H44" s="25"/>
      <c r="I44" s="25"/>
      <c r="J44" s="25"/>
      <c r="K44" s="25"/>
      <c r="L44" s="25"/>
    </row>
    <row r="45" spans="1:12" s="3" customFormat="1" ht="19.5" thickBot="1">
      <c r="A45" s="15"/>
      <c r="B45" s="16"/>
      <c r="C45" s="32"/>
      <c r="D45" s="28"/>
      <c r="E45" s="28"/>
      <c r="F45" s="25"/>
      <c r="G45" s="28"/>
      <c r="H45" s="28"/>
      <c r="I45" s="28"/>
      <c r="J45" s="28"/>
      <c r="K45" s="28"/>
      <c r="L45" s="28"/>
    </row>
    <row r="46" spans="1:12" s="3" customFormat="1" ht="23.25" customHeight="1" thickBot="1">
      <c r="A46" s="23"/>
      <c r="B46" s="24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s="3" customFormat="1" ht="18">
      <c r="A47" s="10"/>
      <c r="B47" s="1"/>
      <c r="C47" s="1"/>
      <c r="D47" s="1"/>
      <c r="E47" s="1"/>
      <c r="F47" s="1"/>
    </row>
    <row r="48" spans="1:12" s="3" customFormat="1" ht="18.75">
      <c r="A48" s="10"/>
      <c r="B48" s="4"/>
      <c r="C48" s="4"/>
      <c r="D48" s="1"/>
      <c r="E48" s="1"/>
      <c r="F48" s="12"/>
    </row>
    <row r="49" spans="1:6" s="3" customFormat="1" ht="16.5" customHeight="1">
      <c r="A49" s="10"/>
      <c r="B49" s="1"/>
      <c r="C49" s="1"/>
      <c r="D49" s="1"/>
      <c r="E49" s="1"/>
      <c r="F49" s="1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18">
      <c r="A51" s="10"/>
      <c r="B51" s="1"/>
      <c r="C51" s="1"/>
      <c r="D51" s="1"/>
      <c r="E51" s="1"/>
      <c r="F51" s="1"/>
    </row>
    <row r="52" spans="1:6" s="3" customFormat="1" ht="38.25" customHeight="1">
      <c r="A52" s="1"/>
      <c r="B52" s="1"/>
      <c r="C52" s="1"/>
      <c r="D52" s="1"/>
      <c r="E52" s="1"/>
      <c r="F52" s="1"/>
    </row>
    <row r="53" spans="1:6" s="3" customFormat="1" ht="18">
      <c r="A53" s="1"/>
      <c r="B53" s="1"/>
      <c r="C53" s="1"/>
      <c r="D53" s="1"/>
      <c r="E53" s="1"/>
      <c r="F53" s="1"/>
    </row>
    <row r="54" spans="1:6" s="3" customFormat="1" ht="40.5" customHeight="1">
      <c r="A54" s="1"/>
      <c r="B54" s="1"/>
      <c r="C54" s="1"/>
      <c r="D54" s="1"/>
      <c r="E54" s="1"/>
      <c r="F54" s="1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 s="3" customFormat="1" ht="18">
      <c r="A57"/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  <row r="129" spans="2:6">
      <c r="B129" s="8"/>
      <c r="C129" s="8"/>
      <c r="D129" s="8"/>
      <c r="E129" s="8"/>
      <c r="F129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8"/>
  <sheetViews>
    <sheetView tabSelected="1" view="pageLayout" zoomScale="84" zoomScaleNormal="100" zoomScalePageLayoutView="84" workbookViewId="0">
      <selection activeCell="D23" sqref="D23:D24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55" t="s">
        <v>71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18.75">
      <c r="A2" s="56" t="s">
        <v>69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6.5" thickBot="1">
      <c r="A3" s="57" t="s">
        <v>61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15.75">
      <c r="A4" s="58" t="s">
        <v>0</v>
      </c>
      <c r="B4" s="61" t="s">
        <v>6</v>
      </c>
      <c r="C4" s="64" t="s">
        <v>73</v>
      </c>
      <c r="D4" s="67" t="s">
        <v>72</v>
      </c>
      <c r="E4" s="51"/>
      <c r="F4" s="51"/>
      <c r="G4" s="51" t="s">
        <v>4</v>
      </c>
      <c r="H4" s="51"/>
      <c r="I4" s="51"/>
      <c r="J4" s="51"/>
      <c r="K4" s="51"/>
      <c r="L4" s="52"/>
    </row>
    <row r="5" spans="1:12" ht="15.75">
      <c r="A5" s="59"/>
      <c r="B5" s="62"/>
      <c r="C5" s="65"/>
      <c r="D5" s="68"/>
      <c r="E5" s="53"/>
      <c r="F5" s="53"/>
      <c r="G5" s="53" t="s">
        <v>66</v>
      </c>
      <c r="H5" s="53"/>
      <c r="I5" s="53" t="s">
        <v>67</v>
      </c>
      <c r="J5" s="53"/>
      <c r="K5" s="53" t="s">
        <v>68</v>
      </c>
      <c r="L5" s="54"/>
    </row>
    <row r="6" spans="1:12" ht="48" thickBot="1">
      <c r="A6" s="60"/>
      <c r="B6" s="63"/>
      <c r="C6" s="66"/>
      <c r="D6" s="48" t="s">
        <v>1</v>
      </c>
      <c r="E6" s="49" t="s">
        <v>2</v>
      </c>
      <c r="F6" s="50" t="s">
        <v>3</v>
      </c>
      <c r="G6" s="49" t="s">
        <v>1</v>
      </c>
      <c r="H6" s="49" t="s">
        <v>2</v>
      </c>
      <c r="I6" s="46" t="s">
        <v>1</v>
      </c>
      <c r="J6" s="49" t="s">
        <v>2</v>
      </c>
      <c r="K6" s="46" t="s">
        <v>1</v>
      </c>
      <c r="L6" s="47" t="s">
        <v>2</v>
      </c>
    </row>
    <row r="7" spans="1:12" ht="18.75">
      <c r="A7" s="5">
        <v>1</v>
      </c>
      <c r="B7" s="7" t="s">
        <v>7</v>
      </c>
      <c r="C7" s="32">
        <f>'2 кв'!C7+'2 кв'!D7-'2 кв'!E7</f>
        <v>0</v>
      </c>
      <c r="D7" s="45">
        <f>G7+I7+K7</f>
        <v>1803.07</v>
      </c>
      <c r="E7" s="45">
        <f>H7+J7+L7</f>
        <v>2060.79</v>
      </c>
      <c r="F7" s="45">
        <f>E7/(D7+C7)*100</f>
        <v>114.29339959069809</v>
      </c>
      <c r="G7" s="45">
        <v>539.20000000000005</v>
      </c>
      <c r="H7" s="45">
        <v>256.68</v>
      </c>
      <c r="I7" s="45">
        <v>656.31</v>
      </c>
      <c r="J7" s="45">
        <v>563.25</v>
      </c>
      <c r="K7" s="45">
        <v>607.55999999999995</v>
      </c>
      <c r="L7" s="45">
        <v>1240.8599999999999</v>
      </c>
    </row>
    <row r="8" spans="1:12" ht="18.75">
      <c r="A8" s="6">
        <v>2</v>
      </c>
      <c r="B8" s="2" t="s">
        <v>8</v>
      </c>
      <c r="C8" s="32">
        <f>'2 кв'!C8+'2 кв'!D8-'2 кв'!E8</f>
        <v>0</v>
      </c>
      <c r="D8" s="25">
        <f>G8+I8+K8</f>
        <v>410.02</v>
      </c>
      <c r="E8" s="25">
        <f t="shared" ref="D8:E44" si="0">H8+J8+L8</f>
        <v>461.03899999999999</v>
      </c>
      <c r="F8" s="25">
        <f>E8/(D8+C8)*100</f>
        <v>112.44305155846057</v>
      </c>
      <c r="G8" s="25">
        <v>118.62</v>
      </c>
      <c r="H8" s="25">
        <v>76.459000000000003</v>
      </c>
      <c r="I8" s="25">
        <v>144.38999999999999</v>
      </c>
      <c r="J8" s="25">
        <v>113.77</v>
      </c>
      <c r="K8" s="25">
        <v>147.01</v>
      </c>
      <c r="L8" s="25">
        <v>270.81</v>
      </c>
    </row>
    <row r="9" spans="1:12" ht="18.75">
      <c r="A9" s="6">
        <v>3</v>
      </c>
      <c r="B9" s="29" t="s">
        <v>15</v>
      </c>
      <c r="C9" s="32">
        <f>SUM(C11:C16)</f>
        <v>0</v>
      </c>
      <c r="D9" s="25">
        <f>G9+I9+K9</f>
        <v>270.07</v>
      </c>
      <c r="E9" s="25">
        <f t="shared" si="0"/>
        <v>276.19300000000004</v>
      </c>
      <c r="F9" s="25">
        <f t="shared" ref="F9:F13" si="1">E9/(D9+C9)*100</f>
        <v>102.26718998778097</v>
      </c>
      <c r="G9" s="25">
        <f t="shared" ref="G9:L9" si="2">SUM(G11:G19)</f>
        <v>175.4</v>
      </c>
      <c r="H9" s="25">
        <f t="shared" si="2"/>
        <v>154.64000000000001</v>
      </c>
      <c r="I9" s="25">
        <f t="shared" si="2"/>
        <v>94.67</v>
      </c>
      <c r="J9" s="25">
        <f t="shared" si="2"/>
        <v>66.853000000000009</v>
      </c>
      <c r="K9" s="25">
        <f t="shared" si="2"/>
        <v>0</v>
      </c>
      <c r="L9" s="25">
        <f t="shared" si="2"/>
        <v>54.7</v>
      </c>
    </row>
    <row r="10" spans="1:12" ht="18" customHeight="1">
      <c r="A10" s="6"/>
      <c r="B10" s="43" t="s">
        <v>9</v>
      </c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 t="s">
        <v>19</v>
      </c>
      <c r="B11" s="2" t="s">
        <v>52</v>
      </c>
      <c r="C11" s="32">
        <f>'2 кв'!C11+'2 кв'!D11-'2 кв'!E11</f>
        <v>0</v>
      </c>
      <c r="D11" s="27">
        <f t="shared" si="0"/>
        <v>18.649999999999999</v>
      </c>
      <c r="E11" s="25">
        <f t="shared" si="0"/>
        <v>14.35</v>
      </c>
      <c r="F11" s="25">
        <v>76.94</v>
      </c>
      <c r="G11" s="27">
        <v>0</v>
      </c>
      <c r="H11" s="27">
        <v>0</v>
      </c>
      <c r="I11" s="27">
        <v>18.649999999999999</v>
      </c>
      <c r="J11" s="27">
        <v>14.35</v>
      </c>
      <c r="K11" s="27">
        <v>0</v>
      </c>
      <c r="L11" s="27">
        <v>0</v>
      </c>
    </row>
    <row r="12" spans="1:12" ht="18.75">
      <c r="A12" s="9" t="s">
        <v>20</v>
      </c>
      <c r="B12" s="2" t="s">
        <v>53</v>
      </c>
      <c r="C12" s="32">
        <f>'2 кв'!C12+'2 кв'!D12-'2 кв'!E12</f>
        <v>0</v>
      </c>
      <c r="D12" s="27">
        <f t="shared" si="0"/>
        <v>11.3</v>
      </c>
      <c r="E12" s="25">
        <f t="shared" si="0"/>
        <v>8.8000000000000007</v>
      </c>
      <c r="F12" s="25">
        <v>77.88</v>
      </c>
      <c r="G12" s="27">
        <v>0</v>
      </c>
      <c r="H12" s="27">
        <v>0</v>
      </c>
      <c r="I12" s="27">
        <v>11.3</v>
      </c>
      <c r="J12" s="27">
        <v>8.8000000000000007</v>
      </c>
      <c r="K12" s="27">
        <v>0</v>
      </c>
      <c r="L12" s="27">
        <v>0</v>
      </c>
    </row>
    <row r="13" spans="1:12" ht="18.75">
      <c r="A13" s="9" t="s">
        <v>21</v>
      </c>
      <c r="B13" s="2" t="s">
        <v>70</v>
      </c>
      <c r="C13" s="32">
        <f>'2 кв'!C14+'2 кв'!D14-'2 кв'!E14</f>
        <v>0</v>
      </c>
      <c r="D13" s="27">
        <f t="shared" si="0"/>
        <v>20</v>
      </c>
      <c r="E13" s="25">
        <f t="shared" si="0"/>
        <v>20</v>
      </c>
      <c r="F13" s="41">
        <f t="shared" si="1"/>
        <v>100</v>
      </c>
      <c r="G13" s="27">
        <v>10</v>
      </c>
      <c r="H13" s="27">
        <v>0</v>
      </c>
      <c r="I13" s="27">
        <v>10</v>
      </c>
      <c r="J13" s="27">
        <v>20</v>
      </c>
      <c r="K13" s="27">
        <v>0</v>
      </c>
      <c r="L13" s="27">
        <v>0</v>
      </c>
    </row>
    <row r="14" spans="1:12" ht="18.75">
      <c r="A14" s="9" t="s">
        <v>22</v>
      </c>
      <c r="B14" s="2" t="s">
        <v>79</v>
      </c>
      <c r="C14" s="32">
        <f>'2 кв'!C15+'2 кв'!D15-'2 кв'!E15</f>
        <v>0</v>
      </c>
      <c r="D14" s="27">
        <f t="shared" si="0"/>
        <v>0</v>
      </c>
      <c r="E14" s="25">
        <f t="shared" si="0"/>
        <v>0</v>
      </c>
      <c r="F14" s="41" t="e">
        <f t="shared" ref="F14:F15" si="3">E14/(D14+C14)*100</f>
        <v>#DIV/0!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</row>
    <row r="15" spans="1:12" ht="18.75">
      <c r="A15" s="9" t="s">
        <v>23</v>
      </c>
      <c r="B15" s="2" t="s">
        <v>80</v>
      </c>
      <c r="C15" s="32">
        <f>'2 кв'!C18+'2 кв'!D18-'2 кв'!E18</f>
        <v>0</v>
      </c>
      <c r="D15" s="27">
        <f t="shared" si="0"/>
        <v>92.460000000000008</v>
      </c>
      <c r="E15" s="25">
        <f t="shared" si="0"/>
        <v>92.44</v>
      </c>
      <c r="F15" s="41">
        <f t="shared" si="3"/>
        <v>99.978369024442998</v>
      </c>
      <c r="G15" s="27">
        <v>37.74</v>
      </c>
      <c r="H15" s="27">
        <v>37.74</v>
      </c>
      <c r="I15" s="27">
        <v>54.72</v>
      </c>
      <c r="J15" s="27">
        <v>0</v>
      </c>
      <c r="K15" s="27">
        <v>0</v>
      </c>
      <c r="L15" s="27">
        <v>54.7</v>
      </c>
    </row>
    <row r="16" spans="1:12" ht="18.75">
      <c r="A16" s="9" t="s">
        <v>24</v>
      </c>
      <c r="B16" s="2" t="s">
        <v>74</v>
      </c>
      <c r="C16" s="32">
        <f>'2 кв'!C19+'2 кв'!D19-'2 кв'!E19</f>
        <v>0</v>
      </c>
      <c r="D16" s="27">
        <f t="shared" si="0"/>
        <v>17</v>
      </c>
      <c r="E16" s="25">
        <f t="shared" si="0"/>
        <v>17</v>
      </c>
      <c r="F16" s="41">
        <v>100</v>
      </c>
      <c r="G16" s="27">
        <v>17</v>
      </c>
      <c r="H16" s="27">
        <v>17</v>
      </c>
      <c r="I16" s="27">
        <v>0</v>
      </c>
      <c r="J16" s="27">
        <v>0</v>
      </c>
      <c r="K16" s="27">
        <v>0</v>
      </c>
      <c r="L16" s="27">
        <v>0</v>
      </c>
    </row>
    <row r="17" spans="1:12" ht="37.5">
      <c r="A17" s="9" t="s">
        <v>25</v>
      </c>
      <c r="B17" s="2" t="s">
        <v>75</v>
      </c>
      <c r="C17" s="32">
        <v>0</v>
      </c>
      <c r="D17" s="27">
        <f t="shared" si="0"/>
        <v>100</v>
      </c>
      <c r="E17" s="25">
        <f t="shared" si="0"/>
        <v>99.9</v>
      </c>
      <c r="F17" s="25">
        <v>99.9</v>
      </c>
      <c r="G17" s="40">
        <v>100</v>
      </c>
      <c r="H17" s="40">
        <v>99.9</v>
      </c>
      <c r="I17" s="40">
        <v>0</v>
      </c>
      <c r="J17" s="40">
        <v>0</v>
      </c>
      <c r="K17" s="40">
        <v>0</v>
      </c>
      <c r="L17" s="27">
        <v>0</v>
      </c>
    </row>
    <row r="18" spans="1:12" ht="18.75">
      <c r="A18" s="9"/>
      <c r="B18" s="2" t="s">
        <v>77</v>
      </c>
      <c r="C18" s="32">
        <v>0</v>
      </c>
      <c r="D18" s="27">
        <f t="shared" si="0"/>
        <v>10.66</v>
      </c>
      <c r="E18" s="25">
        <f t="shared" si="0"/>
        <v>10.66</v>
      </c>
      <c r="F18" s="41">
        <v>100</v>
      </c>
      <c r="G18" s="40">
        <v>10.66</v>
      </c>
      <c r="H18" s="40">
        <v>0</v>
      </c>
      <c r="I18" s="40">
        <v>0</v>
      </c>
      <c r="J18" s="40">
        <v>10.66</v>
      </c>
      <c r="K18" s="40">
        <v>0</v>
      </c>
      <c r="L18" s="27">
        <v>0</v>
      </c>
    </row>
    <row r="19" spans="1:12" ht="18.75">
      <c r="A19" s="9"/>
      <c r="B19" s="2" t="s">
        <v>78</v>
      </c>
      <c r="C19" s="32">
        <v>19.04</v>
      </c>
      <c r="D19" s="27">
        <v>0</v>
      </c>
      <c r="E19" s="25">
        <v>13.04</v>
      </c>
      <c r="F19" s="25">
        <v>94.69</v>
      </c>
      <c r="G19" s="40">
        <v>0</v>
      </c>
      <c r="H19" s="40">
        <v>0</v>
      </c>
      <c r="I19" s="40">
        <v>0</v>
      </c>
      <c r="J19" s="40">
        <v>13.042999999999999</v>
      </c>
      <c r="K19" s="40">
        <v>0</v>
      </c>
      <c r="L19" s="27">
        <v>0</v>
      </c>
    </row>
    <row r="20" spans="1:12" ht="24.75" customHeight="1">
      <c r="A20" s="9" t="s">
        <v>26</v>
      </c>
      <c r="B20" s="29" t="s">
        <v>10</v>
      </c>
      <c r="C20" s="32">
        <f>SUM(C22:C25)</f>
        <v>0</v>
      </c>
      <c r="D20" s="25">
        <f t="shared" si="0"/>
        <v>43.344999999999999</v>
      </c>
      <c r="E20" s="25">
        <f t="shared" si="0"/>
        <v>31.291999999999998</v>
      </c>
      <c r="F20" s="41">
        <f>E20/(D20+C20)*100</f>
        <v>72.192871150074978</v>
      </c>
      <c r="G20" s="26">
        <f t="shared" ref="G20:L20" si="4">SUM(G22:G25)</f>
        <v>37</v>
      </c>
      <c r="H20" s="26">
        <f t="shared" si="4"/>
        <v>21.263999999999999</v>
      </c>
      <c r="I20" s="26">
        <f t="shared" si="4"/>
        <v>5</v>
      </c>
      <c r="J20" s="26">
        <f t="shared" si="4"/>
        <v>4.4379999999999997</v>
      </c>
      <c r="K20" s="26">
        <f t="shared" si="4"/>
        <v>1.345</v>
      </c>
      <c r="L20" s="25">
        <f t="shared" si="4"/>
        <v>5.59</v>
      </c>
    </row>
    <row r="21" spans="1:12" ht="18.75">
      <c r="A21" s="9"/>
      <c r="B21" s="2" t="s">
        <v>9</v>
      </c>
      <c r="C21" s="32"/>
      <c r="D21" s="27"/>
      <c r="E21" s="25"/>
      <c r="F21" s="41"/>
      <c r="G21" s="27"/>
      <c r="H21" s="27"/>
      <c r="I21" s="27"/>
      <c r="J21" s="27"/>
      <c r="K21" s="27"/>
      <c r="L21" s="27"/>
    </row>
    <row r="22" spans="1:12" ht="18.75">
      <c r="A22" s="9" t="s">
        <v>27</v>
      </c>
      <c r="B22" s="2" t="s">
        <v>11</v>
      </c>
      <c r="C22" s="32">
        <f>'2 кв'!C23+'2 кв'!D23-'2 кв'!E23</f>
        <v>0</v>
      </c>
      <c r="D22" s="25">
        <f t="shared" si="0"/>
        <v>0</v>
      </c>
      <c r="E22" s="25">
        <f t="shared" si="0"/>
        <v>0</v>
      </c>
      <c r="F22" s="41" t="e">
        <f>E22/(D22+C22)*100</f>
        <v>#DIV/0!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</row>
    <row r="23" spans="1:12" s="3" customFormat="1" ht="18.75">
      <c r="A23" s="9" t="s">
        <v>28</v>
      </c>
      <c r="B23" s="2" t="s">
        <v>12</v>
      </c>
      <c r="C23" s="32">
        <f>'2 кв'!C24+'2 кв'!D24-'2 кв'!E24</f>
        <v>0</v>
      </c>
      <c r="D23" s="27">
        <f t="shared" si="0"/>
        <v>39.344999999999999</v>
      </c>
      <c r="E23" s="25">
        <f t="shared" si="0"/>
        <v>27.341999999999999</v>
      </c>
      <c r="F23" s="41">
        <f>E23/(D23+C23)*100</f>
        <v>69.492947007243615</v>
      </c>
      <c r="G23" s="27">
        <v>35</v>
      </c>
      <c r="H23" s="27">
        <v>20.713999999999999</v>
      </c>
      <c r="I23" s="27">
        <v>3</v>
      </c>
      <c r="J23" s="27">
        <v>3.5179999999999998</v>
      </c>
      <c r="K23" s="27">
        <v>1.345</v>
      </c>
      <c r="L23" s="27">
        <v>3.11</v>
      </c>
    </row>
    <row r="24" spans="1:12" s="3" customFormat="1" ht="18.75">
      <c r="A24" s="9" t="s">
        <v>29</v>
      </c>
      <c r="B24" s="2" t="s">
        <v>13</v>
      </c>
      <c r="C24" s="32">
        <f>'2 кв'!C25+'2 кв'!D25-'2 кв'!E25</f>
        <v>0</v>
      </c>
      <c r="D24" s="27">
        <f t="shared" si="0"/>
        <v>4</v>
      </c>
      <c r="E24" s="25">
        <f t="shared" si="0"/>
        <v>3.95</v>
      </c>
      <c r="F24" s="41">
        <f>E24/(D24+C24)*100</f>
        <v>98.75</v>
      </c>
      <c r="G24" s="27">
        <v>2</v>
      </c>
      <c r="H24" s="27">
        <v>0.55000000000000004</v>
      </c>
      <c r="I24" s="27">
        <v>2</v>
      </c>
      <c r="J24" s="27">
        <v>0.92</v>
      </c>
      <c r="K24" s="27">
        <v>0</v>
      </c>
      <c r="L24" s="27">
        <v>2.48</v>
      </c>
    </row>
    <row r="25" spans="1:12" s="3" customFormat="1" ht="18.75">
      <c r="A25" s="9" t="s">
        <v>30</v>
      </c>
      <c r="B25" s="2" t="s">
        <v>16</v>
      </c>
      <c r="C25" s="32">
        <v>0</v>
      </c>
      <c r="D25" s="27">
        <f t="shared" si="0"/>
        <v>0</v>
      </c>
      <c r="E25" s="25">
        <f t="shared" si="0"/>
        <v>0</v>
      </c>
      <c r="F25" s="25"/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</row>
    <row r="26" spans="1:12" s="3" customFormat="1" ht="24" customHeight="1">
      <c r="A26" s="9" t="s">
        <v>31</v>
      </c>
      <c r="B26" s="29" t="s">
        <v>14</v>
      </c>
      <c r="C26" s="32">
        <f>SUM(C28:C36)</f>
        <v>0</v>
      </c>
      <c r="D26" s="17">
        <f>G26+I26+K26</f>
        <v>101.38000000000001</v>
      </c>
      <c r="E26" s="17">
        <f t="shared" si="0"/>
        <v>101.38000000000001</v>
      </c>
      <c r="F26" s="41">
        <f t="shared" ref="F26:F31" si="5">E26/(D26+C26)*100</f>
        <v>100</v>
      </c>
      <c r="G26" s="17">
        <f>SUM(G28:G36)</f>
        <v>93.04</v>
      </c>
      <c r="H26" s="17">
        <f t="shared" ref="H26:L26" si="6">SUM(H28:H36)</f>
        <v>93.04</v>
      </c>
      <c r="I26" s="17">
        <f t="shared" si="6"/>
        <v>6.3100000000000005</v>
      </c>
      <c r="J26" s="17">
        <f t="shared" si="6"/>
        <v>6.3100000000000005</v>
      </c>
      <c r="K26" s="17">
        <f t="shared" si="6"/>
        <v>2.0300000000000002</v>
      </c>
      <c r="L26" s="17">
        <f t="shared" si="6"/>
        <v>2.0300000000000002</v>
      </c>
    </row>
    <row r="27" spans="1:12" s="3" customFormat="1" ht="18.75">
      <c r="A27" s="9"/>
      <c r="B27" s="2" t="s">
        <v>9</v>
      </c>
      <c r="C27" s="32"/>
      <c r="D27" s="13"/>
      <c r="E27" s="17"/>
      <c r="F27" s="25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34</v>
      </c>
      <c r="B28" s="2" t="s">
        <v>42</v>
      </c>
      <c r="C28" s="32">
        <f>'2 кв'!C29+'2 кв'!D29-'2 кв'!E29</f>
        <v>0</v>
      </c>
      <c r="D28" s="13">
        <f t="shared" si="0"/>
        <v>1.6800000000000002</v>
      </c>
      <c r="E28" s="17">
        <f t="shared" si="0"/>
        <v>1.6800000000000002</v>
      </c>
      <c r="F28" s="41">
        <f t="shared" si="5"/>
        <v>100</v>
      </c>
      <c r="G28" s="13">
        <v>0.56000000000000005</v>
      </c>
      <c r="H28" s="13">
        <v>0.56000000000000005</v>
      </c>
      <c r="I28" s="13">
        <v>0.56000000000000005</v>
      </c>
      <c r="J28" s="13">
        <v>0.56000000000000005</v>
      </c>
      <c r="K28" s="13">
        <v>0.56000000000000005</v>
      </c>
      <c r="L28" s="13">
        <v>0.56000000000000005</v>
      </c>
    </row>
    <row r="29" spans="1:12" s="3" customFormat="1" ht="16.5" customHeight="1">
      <c r="A29" s="9" t="s">
        <v>35</v>
      </c>
      <c r="B29" s="2" t="s">
        <v>43</v>
      </c>
      <c r="C29" s="32">
        <f>'2 кв'!C30+'2 кв'!D30-'2 кв'!E30</f>
        <v>0</v>
      </c>
      <c r="D29" s="13">
        <f t="shared" si="0"/>
        <v>3.06</v>
      </c>
      <c r="E29" s="17">
        <f t="shared" si="0"/>
        <v>3.06</v>
      </c>
      <c r="F29" s="41">
        <f t="shared" si="5"/>
        <v>100</v>
      </c>
      <c r="G29" s="13">
        <v>1.02</v>
      </c>
      <c r="H29" s="13">
        <v>1.02</v>
      </c>
      <c r="I29" s="13">
        <v>1.02</v>
      </c>
      <c r="J29" s="13">
        <v>1.02</v>
      </c>
      <c r="K29" s="13">
        <v>1.02</v>
      </c>
      <c r="L29" s="13">
        <v>1.02</v>
      </c>
    </row>
    <row r="30" spans="1:12" s="3" customFormat="1" ht="40.5" customHeight="1">
      <c r="A30" s="9" t="s">
        <v>38</v>
      </c>
      <c r="B30" s="2" t="s">
        <v>64</v>
      </c>
      <c r="C30" s="32">
        <f>'2 кв'!C31+'2 кв'!D31-'2 кв'!E31</f>
        <v>0</v>
      </c>
      <c r="D30" s="13">
        <f t="shared" si="0"/>
        <v>0</v>
      </c>
      <c r="E30" s="17">
        <f t="shared" si="0"/>
        <v>0</v>
      </c>
      <c r="F30" s="41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s="3" customFormat="1" ht="16.5" customHeight="1">
      <c r="A31" s="9" t="s">
        <v>39</v>
      </c>
      <c r="B31" s="2" t="s">
        <v>44</v>
      </c>
      <c r="C31" s="32">
        <f>'2 кв'!C32+'2 кв'!D32-'2 кв'!E32</f>
        <v>0</v>
      </c>
      <c r="D31" s="13">
        <f t="shared" si="0"/>
        <v>1.35</v>
      </c>
      <c r="E31" s="17">
        <f t="shared" si="0"/>
        <v>1.35</v>
      </c>
      <c r="F31" s="41">
        <f t="shared" si="5"/>
        <v>100</v>
      </c>
      <c r="G31" s="13">
        <v>0.45</v>
      </c>
      <c r="H31" s="13">
        <v>0.45</v>
      </c>
      <c r="I31" s="13">
        <v>0.45</v>
      </c>
      <c r="J31" s="13">
        <v>0.45</v>
      </c>
      <c r="K31" s="13">
        <v>0.45</v>
      </c>
      <c r="L31" s="13">
        <v>0.45</v>
      </c>
    </row>
    <row r="32" spans="1:12" s="3" customFormat="1" ht="16.5" customHeight="1">
      <c r="A32" s="9" t="s">
        <v>40</v>
      </c>
      <c r="B32" s="2" t="s">
        <v>41</v>
      </c>
      <c r="C32" s="32">
        <f>'2 кв'!C33+'2 кв'!D33-'2 кв'!E33</f>
        <v>0</v>
      </c>
      <c r="D32" s="13">
        <f t="shared" si="0"/>
        <v>0</v>
      </c>
      <c r="E32" s="17">
        <f t="shared" si="0"/>
        <v>0</v>
      </c>
      <c r="F32" s="41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s="3" customFormat="1" ht="39.75" customHeight="1">
      <c r="A33" s="9" t="s">
        <v>54</v>
      </c>
      <c r="B33" s="2" t="s">
        <v>76</v>
      </c>
      <c r="C33" s="30">
        <f>'2 кв'!C34+'2 кв'!D34-'2 кв'!E34</f>
        <v>0</v>
      </c>
      <c r="D33" s="13">
        <f t="shared" si="0"/>
        <v>91.01</v>
      </c>
      <c r="E33" s="17">
        <f t="shared" si="0"/>
        <v>91.01</v>
      </c>
      <c r="F33" s="42">
        <v>100</v>
      </c>
      <c r="G33" s="13">
        <v>91.01</v>
      </c>
      <c r="H33" s="13">
        <v>91.01</v>
      </c>
      <c r="I33" s="13">
        <v>0</v>
      </c>
      <c r="J33" s="13">
        <v>0</v>
      </c>
      <c r="K33" s="13">
        <v>0</v>
      </c>
      <c r="L33" s="13">
        <v>0</v>
      </c>
    </row>
    <row r="34" spans="1:12" s="3" customFormat="1" ht="38.25" customHeight="1">
      <c r="A34" s="9" t="s">
        <v>55</v>
      </c>
      <c r="B34" s="21" t="s">
        <v>58</v>
      </c>
      <c r="C34" s="32">
        <f>'2 кв'!C35+'2 кв'!D35-'2 кв'!E35</f>
        <v>0</v>
      </c>
      <c r="D34" s="13">
        <f t="shared" si="0"/>
        <v>0</v>
      </c>
      <c r="E34" s="17">
        <f t="shared" si="0"/>
        <v>0</v>
      </c>
      <c r="F34" s="17"/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s="3" customFormat="1" ht="39.75" customHeight="1">
      <c r="A35" s="9" t="s">
        <v>56</v>
      </c>
      <c r="B35" s="2" t="s">
        <v>81</v>
      </c>
      <c r="C35" s="32">
        <f>'2 кв'!C36+'2 кв'!D36-'2 кв'!E36</f>
        <v>0</v>
      </c>
      <c r="D35" s="13">
        <f t="shared" si="0"/>
        <v>4.28</v>
      </c>
      <c r="E35" s="17">
        <f t="shared" si="0"/>
        <v>4.28</v>
      </c>
      <c r="F35" s="42">
        <f t="shared" ref="F35" si="7">E35/(D35+C35)*100</f>
        <v>100</v>
      </c>
      <c r="G35" s="13">
        <v>0</v>
      </c>
      <c r="H35" s="13">
        <v>0</v>
      </c>
      <c r="I35" s="13">
        <v>4.28</v>
      </c>
      <c r="J35" s="13">
        <v>4.28</v>
      </c>
      <c r="K35" s="13">
        <v>0</v>
      </c>
      <c r="L35" s="13">
        <v>0</v>
      </c>
    </row>
    <row r="36" spans="1:12" s="3" customFormat="1" ht="21.75" customHeight="1">
      <c r="A36" s="9" t="s">
        <v>57</v>
      </c>
      <c r="B36" s="2" t="s">
        <v>65</v>
      </c>
      <c r="C36" s="32">
        <f>'2 кв'!C37+'2 кв'!D37-'2 кв'!E37</f>
        <v>0</v>
      </c>
      <c r="D36" s="13">
        <f t="shared" si="0"/>
        <v>0</v>
      </c>
      <c r="E36" s="17">
        <f t="shared" si="0"/>
        <v>0</v>
      </c>
      <c r="F36" s="4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s="3" customFormat="1" ht="18.75">
      <c r="A37" s="9" t="s">
        <v>32</v>
      </c>
      <c r="B37" s="2" t="s">
        <v>17</v>
      </c>
      <c r="C37" s="32">
        <f>'2 кв'!C38+'2 кв'!D38-'2 кв'!E38</f>
        <v>0</v>
      </c>
      <c r="D37" s="25">
        <f t="shared" si="0"/>
        <v>0</v>
      </c>
      <c r="E37" s="25">
        <f t="shared" si="0"/>
        <v>0</v>
      </c>
      <c r="F37" s="25"/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s="3" customFormat="1" ht="18.75">
      <c r="A38" s="9" t="s">
        <v>33</v>
      </c>
      <c r="B38" s="2" t="s">
        <v>18</v>
      </c>
      <c r="C38" s="32">
        <f>'2 кв'!C39+'2 кв'!D39-'2 кв'!E39</f>
        <v>0</v>
      </c>
      <c r="D38" s="25">
        <f t="shared" si="0"/>
        <v>3.34</v>
      </c>
      <c r="E38" s="25">
        <f t="shared" si="0"/>
        <v>4.66</v>
      </c>
      <c r="F38" s="25">
        <f>E38/(D38+C38)*100</f>
        <v>139.52095808383234</v>
      </c>
      <c r="G38" s="25">
        <f t="shared" ref="G38:L38" si="8">SUM(G40:G42)</f>
        <v>1.35</v>
      </c>
      <c r="H38" s="25">
        <f t="shared" si="8"/>
        <v>2.52</v>
      </c>
      <c r="I38" s="25">
        <f t="shared" si="8"/>
        <v>0</v>
      </c>
      <c r="J38" s="25">
        <f t="shared" si="8"/>
        <v>0</v>
      </c>
      <c r="K38" s="25">
        <f t="shared" si="8"/>
        <v>1.99</v>
      </c>
      <c r="L38" s="25">
        <f t="shared" si="8"/>
        <v>2.14</v>
      </c>
    </row>
    <row r="39" spans="1:12" s="3" customFormat="1" ht="15.75" customHeight="1">
      <c r="A39" s="9"/>
      <c r="B39" s="44" t="s">
        <v>9</v>
      </c>
      <c r="C39" s="32"/>
      <c r="D39" s="27"/>
      <c r="E39" s="25"/>
      <c r="F39" s="25"/>
      <c r="G39" s="27"/>
      <c r="H39" s="27"/>
      <c r="I39" s="27"/>
      <c r="J39" s="27"/>
      <c r="K39" s="27"/>
      <c r="L39" s="27"/>
    </row>
    <row r="40" spans="1:12" s="3" customFormat="1" ht="18.75">
      <c r="A40" s="9" t="s">
        <v>37</v>
      </c>
      <c r="B40" s="2" t="s">
        <v>59</v>
      </c>
      <c r="C40" s="32">
        <f>'2 кв'!C41+'2 кв'!D41-'2 кв'!E41</f>
        <v>0</v>
      </c>
      <c r="D40" s="27">
        <f t="shared" si="0"/>
        <v>1.99</v>
      </c>
      <c r="E40" s="27">
        <f t="shared" si="0"/>
        <v>3.31</v>
      </c>
      <c r="F40" s="25">
        <f>E40/(D40+C40)*100</f>
        <v>166.33165829145727</v>
      </c>
      <c r="G40" s="27">
        <v>0</v>
      </c>
      <c r="H40" s="27">
        <v>1.17</v>
      </c>
      <c r="I40" s="27">
        <v>0</v>
      </c>
      <c r="J40" s="27">
        <v>0</v>
      </c>
      <c r="K40" s="27">
        <v>1.99</v>
      </c>
      <c r="L40" s="27">
        <v>2.14</v>
      </c>
    </row>
    <row r="41" spans="1:12" s="3" customFormat="1" ht="18.75">
      <c r="A41" s="15" t="s">
        <v>47</v>
      </c>
      <c r="B41" s="16" t="s">
        <v>60</v>
      </c>
      <c r="C41" s="32">
        <f>'2 кв'!C42+'2 кв'!D42-'2 кв'!E42</f>
        <v>0</v>
      </c>
      <c r="D41" s="27">
        <f t="shared" si="0"/>
        <v>0</v>
      </c>
      <c r="E41" s="27">
        <f t="shared" si="0"/>
        <v>0</v>
      </c>
      <c r="F41" s="41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</row>
    <row r="42" spans="1:12" s="3" customFormat="1" ht="18.75">
      <c r="A42" s="15" t="s">
        <v>62</v>
      </c>
      <c r="B42" s="16" t="s">
        <v>63</v>
      </c>
      <c r="C42" s="32">
        <f>'2 кв'!C43+'2 кв'!D43-'2 кв'!E43</f>
        <v>0</v>
      </c>
      <c r="D42" s="27">
        <f t="shared" si="0"/>
        <v>1.35</v>
      </c>
      <c r="E42" s="27">
        <f t="shared" si="0"/>
        <v>1.35</v>
      </c>
      <c r="F42" s="25">
        <f t="shared" ref="F42:F43" si="9">E42/(D42+C42)*100</f>
        <v>100</v>
      </c>
      <c r="G42" s="27">
        <v>1.35</v>
      </c>
      <c r="H42" s="27">
        <v>1.35</v>
      </c>
      <c r="I42" s="27">
        <v>0</v>
      </c>
      <c r="J42" s="27">
        <v>0</v>
      </c>
      <c r="K42" s="27">
        <v>0</v>
      </c>
      <c r="L42" s="27">
        <v>0</v>
      </c>
    </row>
    <row r="43" spans="1:12" s="3" customFormat="1" ht="18.75">
      <c r="A43" s="15" t="s">
        <v>45</v>
      </c>
      <c r="B43" s="16" t="s">
        <v>48</v>
      </c>
      <c r="C43" s="32">
        <f>'2 кв'!C44+'2 кв'!D44-'2 кв'!E44</f>
        <v>0</v>
      </c>
      <c r="D43" s="25">
        <f t="shared" si="0"/>
        <v>29.31</v>
      </c>
      <c r="E43" s="25">
        <f t="shared" si="0"/>
        <v>25.058</v>
      </c>
      <c r="F43" s="25">
        <f t="shared" si="9"/>
        <v>85.493005800068246</v>
      </c>
      <c r="G43" s="25">
        <v>0</v>
      </c>
      <c r="H43" s="25">
        <v>0</v>
      </c>
      <c r="I43" s="25">
        <v>0</v>
      </c>
      <c r="J43" s="25">
        <v>0</v>
      </c>
      <c r="K43" s="25">
        <v>29.31</v>
      </c>
      <c r="L43" s="25">
        <v>25.058</v>
      </c>
    </row>
    <row r="44" spans="1:12" s="3" customFormat="1" ht="19.5" thickBot="1">
      <c r="A44" s="15" t="s">
        <v>46</v>
      </c>
      <c r="B44" s="16" t="s">
        <v>49</v>
      </c>
      <c r="C44" s="32">
        <v>3</v>
      </c>
      <c r="D44" s="28">
        <f t="shared" si="0"/>
        <v>0</v>
      </c>
      <c r="E44" s="28">
        <f t="shared" si="0"/>
        <v>1.1100000000000001</v>
      </c>
      <c r="F44" s="28">
        <f>E44/(D44+C44)*100</f>
        <v>37.000000000000007</v>
      </c>
      <c r="G44" s="28">
        <v>0</v>
      </c>
      <c r="H44" s="28">
        <v>1.1100000000000001</v>
      </c>
      <c r="I44" s="28">
        <v>0</v>
      </c>
      <c r="J44" s="28">
        <v>0</v>
      </c>
      <c r="K44" s="28">
        <v>0</v>
      </c>
      <c r="L44" s="28">
        <v>0</v>
      </c>
    </row>
    <row r="45" spans="1:12" s="3" customFormat="1" ht="23.25" customHeight="1" thickBot="1">
      <c r="A45" s="23"/>
      <c r="B45" s="24" t="s">
        <v>5</v>
      </c>
      <c r="C45" s="22">
        <f>C7+C8+C9+C20+C26+C37+C38+C43+C44</f>
        <v>3</v>
      </c>
      <c r="D45" s="22">
        <f>D7+D8+D9+D20+D26+D37+D38+D43+D44</f>
        <v>2660.5350000000003</v>
      </c>
      <c r="E45" s="22">
        <f>E7+E8+E9+E20+E26+E37+E38+E43+E44</f>
        <v>2961.5219999999999</v>
      </c>
      <c r="F45" s="22"/>
      <c r="G45" s="22">
        <f t="shared" ref="G45:L45" si="10">G7+G8+G9+G20+G26+G37+G38+G43+G44</f>
        <v>964.61</v>
      </c>
      <c r="H45" s="22">
        <f t="shared" si="10"/>
        <v>605.71299999999997</v>
      </c>
      <c r="I45" s="22">
        <f t="shared" si="10"/>
        <v>906.67999999999984</v>
      </c>
      <c r="J45" s="22">
        <f t="shared" si="10"/>
        <v>754.62099999999998</v>
      </c>
      <c r="K45" s="22">
        <f t="shared" si="10"/>
        <v>789.24499999999989</v>
      </c>
      <c r="L45" s="22">
        <f t="shared" si="10"/>
        <v>1601.1879999999999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50</v>
      </c>
      <c r="C47" s="4"/>
      <c r="D47" s="1"/>
      <c r="E47" s="1"/>
      <c r="F47" s="12"/>
      <c r="H47" s="3" t="s">
        <v>51</v>
      </c>
    </row>
    <row r="48" spans="1:12" s="3" customFormat="1" ht="16.5" customHeight="1">
      <c r="A48" s="10"/>
      <c r="B48" s="1"/>
      <c r="C48" s="1"/>
      <c r="D48" s="1"/>
      <c r="E48" s="1"/>
      <c r="F48" s="11" t="s">
        <v>36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1"/>
  <sheetViews>
    <sheetView view="pageLayout" zoomScale="84" zoomScaleNormal="100" zoomScalePageLayoutView="84" workbookViewId="0">
      <selection sqref="A1:L117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18.7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6.5" thickBo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15.75">
      <c r="A4" s="58"/>
      <c r="B4" s="61"/>
      <c r="C4" s="64"/>
      <c r="D4" s="67"/>
      <c r="E4" s="51"/>
      <c r="F4" s="51"/>
      <c r="G4" s="51"/>
      <c r="H4" s="51"/>
      <c r="I4" s="51"/>
      <c r="J4" s="51"/>
      <c r="K4" s="51"/>
      <c r="L4" s="52"/>
    </row>
    <row r="5" spans="1:12" ht="15.75">
      <c r="A5" s="59"/>
      <c r="B5" s="62"/>
      <c r="C5" s="65"/>
      <c r="D5" s="68"/>
      <c r="E5" s="53"/>
      <c r="F5" s="53"/>
      <c r="G5" s="53"/>
      <c r="H5" s="53"/>
      <c r="I5" s="53"/>
      <c r="J5" s="53"/>
      <c r="K5" s="53"/>
      <c r="L5" s="54"/>
    </row>
    <row r="6" spans="1:12" ht="37.5" customHeight="1" thickBot="1">
      <c r="A6" s="60"/>
      <c r="B6" s="63"/>
      <c r="C6" s="66"/>
      <c r="D6" s="31"/>
      <c r="E6" s="18"/>
      <c r="F6" s="20"/>
      <c r="G6" s="18"/>
      <c r="H6" s="19"/>
      <c r="I6" s="18"/>
      <c r="J6" s="19"/>
      <c r="K6" s="18"/>
      <c r="L6" s="34"/>
    </row>
    <row r="7" spans="1:12" ht="18.75">
      <c r="A7" s="5"/>
      <c r="B7" s="7"/>
      <c r="C7" s="32"/>
      <c r="D7" s="25"/>
      <c r="E7" s="25"/>
      <c r="F7" s="25"/>
      <c r="G7" s="25"/>
      <c r="H7" s="25"/>
      <c r="I7" s="25"/>
      <c r="J7" s="25"/>
      <c r="K7" s="25"/>
      <c r="L7" s="25"/>
    </row>
    <row r="8" spans="1:12" ht="18.75">
      <c r="A8" s="6"/>
      <c r="B8" s="2"/>
      <c r="C8" s="32"/>
      <c r="D8" s="25"/>
      <c r="E8" s="25"/>
      <c r="F8" s="25"/>
      <c r="G8" s="25"/>
      <c r="H8" s="25"/>
      <c r="I8" s="25"/>
      <c r="J8" s="25"/>
      <c r="K8" s="25"/>
      <c r="L8" s="25"/>
    </row>
    <row r="9" spans="1:12" ht="18.75">
      <c r="A9" s="6"/>
      <c r="B9" s="29"/>
      <c r="C9" s="32"/>
      <c r="D9" s="25"/>
      <c r="E9" s="25"/>
      <c r="F9" s="25"/>
      <c r="G9" s="25"/>
      <c r="H9" s="25"/>
      <c r="I9" s="25"/>
      <c r="J9" s="25"/>
      <c r="K9" s="25"/>
      <c r="L9" s="25"/>
    </row>
    <row r="10" spans="1:12" ht="17.25" customHeight="1">
      <c r="A10" s="6"/>
      <c r="B10" s="2"/>
      <c r="C10" s="37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/>
      <c r="B11" s="2"/>
      <c r="C11" s="37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39.75" customHeight="1">
      <c r="A12" s="9"/>
      <c r="B12" s="2"/>
      <c r="C12" s="3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8.75" hidden="1">
      <c r="A13" s="9"/>
      <c r="B13" s="2"/>
      <c r="C13" s="36"/>
      <c r="D13" s="27"/>
      <c r="E13" s="25"/>
      <c r="F13" s="25"/>
      <c r="G13" s="27"/>
      <c r="H13" s="27"/>
      <c r="I13" s="27"/>
      <c r="J13" s="27"/>
      <c r="K13" s="27"/>
      <c r="L13" s="27"/>
    </row>
    <row r="14" spans="1:12" ht="18.75" hidden="1">
      <c r="A14" s="9"/>
      <c r="B14" s="2"/>
      <c r="C14" s="36"/>
      <c r="D14" s="27"/>
      <c r="E14" s="25"/>
      <c r="F14" s="25"/>
      <c r="G14" s="27"/>
      <c r="H14" s="27"/>
      <c r="I14" s="27"/>
      <c r="J14" s="27"/>
      <c r="K14" s="27"/>
      <c r="L14" s="27"/>
    </row>
    <row r="15" spans="1:12" ht="24.75" customHeight="1">
      <c r="A15" s="9"/>
      <c r="B15" s="29"/>
      <c r="C15" s="32"/>
      <c r="D15" s="25"/>
      <c r="E15" s="25"/>
      <c r="F15" s="25"/>
      <c r="G15" s="26"/>
      <c r="H15" s="26"/>
      <c r="I15" s="26"/>
      <c r="J15" s="26"/>
      <c r="K15" s="26"/>
      <c r="L15" s="25"/>
    </row>
    <row r="16" spans="1:12" ht="18.75">
      <c r="A16" s="9"/>
      <c r="B16" s="2"/>
      <c r="C16" s="32"/>
      <c r="D16" s="27"/>
      <c r="E16" s="25"/>
      <c r="F16" s="25"/>
      <c r="G16" s="27"/>
      <c r="H16" s="27"/>
      <c r="I16" s="27"/>
      <c r="J16" s="27"/>
      <c r="K16" s="27"/>
      <c r="L16" s="27"/>
    </row>
    <row r="17" spans="1:12" ht="18.75">
      <c r="A17" s="9"/>
      <c r="B17" s="2"/>
      <c r="C17" s="37"/>
      <c r="D17" s="27"/>
      <c r="E17" s="27"/>
      <c r="F17" s="27"/>
      <c r="G17" s="27"/>
      <c r="H17" s="27"/>
      <c r="I17" s="27"/>
      <c r="J17" s="27"/>
      <c r="K17" s="27"/>
      <c r="L17" s="27"/>
    </row>
    <row r="18" spans="1:12" s="3" customFormat="1" ht="18.75">
      <c r="A18" s="9"/>
      <c r="B18" s="2"/>
      <c r="C18" s="37"/>
      <c r="D18" s="27"/>
      <c r="E18" s="27"/>
      <c r="F18" s="27"/>
      <c r="G18" s="27"/>
      <c r="H18" s="27"/>
      <c r="I18" s="27"/>
      <c r="J18" s="27"/>
      <c r="K18" s="27"/>
      <c r="L18" s="27"/>
    </row>
    <row r="19" spans="1:12" s="3" customFormat="1" ht="18.75">
      <c r="A19" s="9"/>
      <c r="B19" s="2"/>
      <c r="C19" s="37"/>
      <c r="D19" s="27"/>
      <c r="E19" s="27"/>
      <c r="F19" s="27"/>
      <c r="G19" s="27"/>
      <c r="H19" s="27"/>
      <c r="I19" s="27"/>
      <c r="J19" s="27"/>
      <c r="K19" s="27"/>
      <c r="L19" s="27"/>
    </row>
    <row r="20" spans="1:12" s="3" customFormat="1" ht="21" customHeight="1">
      <c r="A20" s="9"/>
      <c r="B20" s="29"/>
      <c r="C20" s="32"/>
      <c r="D20" s="17"/>
      <c r="E20" s="17"/>
      <c r="F20" s="25"/>
      <c r="G20" s="17"/>
      <c r="H20" s="17"/>
      <c r="I20" s="17"/>
      <c r="J20" s="17"/>
      <c r="K20" s="17"/>
      <c r="L20" s="17"/>
    </row>
    <row r="21" spans="1:12" s="3" customFormat="1" ht="15.75" customHeight="1">
      <c r="A21" s="9"/>
      <c r="B21" s="2"/>
      <c r="C21" s="32"/>
      <c r="D21" s="13"/>
      <c r="E21" s="17"/>
      <c r="F21" s="25"/>
      <c r="G21" s="13"/>
      <c r="H21" s="13"/>
      <c r="I21" s="13"/>
      <c r="J21" s="13"/>
      <c r="K21" s="13"/>
      <c r="L21" s="13"/>
    </row>
    <row r="22" spans="1:12" s="3" customFormat="1" ht="16.5" customHeight="1">
      <c r="A22" s="9"/>
      <c r="B22" s="2"/>
      <c r="C22" s="32"/>
      <c r="D22" s="13"/>
      <c r="E22" s="13"/>
      <c r="F22" s="25"/>
      <c r="G22" s="13"/>
      <c r="H22" s="13"/>
      <c r="I22" s="13"/>
      <c r="J22" s="13"/>
      <c r="K22" s="13"/>
      <c r="L22" s="13"/>
    </row>
    <row r="23" spans="1:12" s="3" customFormat="1" ht="16.5" customHeight="1">
      <c r="A23" s="9"/>
      <c r="B23" s="2"/>
      <c r="C23" s="32"/>
      <c r="D23" s="13"/>
      <c r="E23" s="13"/>
      <c r="F23" s="25"/>
      <c r="G23" s="13"/>
      <c r="H23" s="13"/>
      <c r="I23" s="13"/>
      <c r="J23" s="13"/>
      <c r="K23" s="13"/>
      <c r="L23" s="13"/>
    </row>
    <row r="24" spans="1:12" s="3" customFormat="1" ht="16.5" customHeight="1">
      <c r="A24" s="9"/>
      <c r="B24" s="2"/>
      <c r="C24" s="32"/>
      <c r="D24" s="13"/>
      <c r="E24" s="13"/>
      <c r="F24" s="25"/>
      <c r="G24" s="13"/>
      <c r="H24" s="13"/>
      <c r="I24" s="13"/>
      <c r="J24" s="13"/>
      <c r="K24" s="13"/>
      <c r="L24" s="13"/>
    </row>
    <row r="25" spans="1:12" s="3" customFormat="1" ht="16.5" customHeight="1">
      <c r="A25" s="9"/>
      <c r="B25" s="2"/>
      <c r="C25" s="32"/>
      <c r="D25" s="13"/>
      <c r="E25" s="13"/>
      <c r="F25" s="25"/>
      <c r="G25" s="13"/>
      <c r="H25" s="13"/>
      <c r="I25" s="13"/>
      <c r="J25" s="13"/>
      <c r="K25" s="13"/>
      <c r="L25" s="13"/>
    </row>
    <row r="26" spans="1:12" s="3" customFormat="1" ht="16.5" customHeight="1">
      <c r="A26" s="9"/>
      <c r="B26" s="2"/>
      <c r="C26" s="32"/>
      <c r="D26" s="13"/>
      <c r="E26" s="13"/>
      <c r="F26" s="25"/>
      <c r="G26" s="13"/>
      <c r="H26" s="13"/>
      <c r="I26" s="13"/>
      <c r="J26" s="13"/>
      <c r="K26" s="13"/>
      <c r="L26" s="13"/>
    </row>
    <row r="27" spans="1:12" s="3" customFormat="1" ht="18.75" customHeight="1">
      <c r="A27" s="9"/>
      <c r="B27" s="21"/>
      <c r="C27" s="32"/>
      <c r="D27" s="13"/>
      <c r="E27" s="13"/>
      <c r="F27" s="25"/>
      <c r="G27" s="13"/>
      <c r="H27" s="13"/>
      <c r="I27" s="13"/>
      <c r="J27" s="13"/>
      <c r="K27" s="13"/>
      <c r="L27" s="13"/>
    </row>
    <row r="28" spans="1:12" s="3" customFormat="1" ht="16.5" customHeight="1">
      <c r="A28" s="9"/>
      <c r="B28" s="2"/>
      <c r="C28" s="32"/>
      <c r="D28" s="13"/>
      <c r="E28" s="13"/>
      <c r="F28" s="25"/>
      <c r="G28" s="13"/>
      <c r="H28" s="13"/>
      <c r="I28" s="13"/>
      <c r="J28" s="13"/>
      <c r="K28" s="13"/>
      <c r="L28" s="13"/>
    </row>
    <row r="29" spans="1:12" s="3" customFormat="1" ht="18.75">
      <c r="A29" s="9"/>
      <c r="B29" s="29"/>
      <c r="C29" s="32"/>
      <c r="D29" s="25"/>
      <c r="E29" s="25"/>
      <c r="F29" s="25"/>
      <c r="G29" s="25"/>
      <c r="H29" s="25"/>
      <c r="I29" s="25"/>
      <c r="J29" s="25"/>
      <c r="K29" s="25"/>
      <c r="L29" s="25"/>
    </row>
    <row r="30" spans="1:12" s="3" customFormat="1" ht="18.75">
      <c r="A30" s="9"/>
      <c r="B30" s="29"/>
      <c r="C30" s="30"/>
      <c r="D30" s="25"/>
      <c r="E30" s="25"/>
      <c r="F30" s="25"/>
      <c r="G30" s="25"/>
      <c r="H30" s="25"/>
      <c r="I30" s="25"/>
      <c r="J30" s="25"/>
      <c r="K30" s="25"/>
      <c r="L30" s="25"/>
    </row>
    <row r="31" spans="1:12" s="3" customFormat="1" ht="18.75" customHeight="1">
      <c r="A31" s="9"/>
      <c r="B31" s="2"/>
      <c r="C31" s="36"/>
      <c r="D31" s="27"/>
      <c r="E31" s="25"/>
      <c r="F31" s="25"/>
      <c r="G31" s="27"/>
      <c r="H31" s="27"/>
      <c r="I31" s="27"/>
      <c r="J31" s="27"/>
      <c r="K31" s="27"/>
      <c r="L31" s="27"/>
    </row>
    <row r="32" spans="1:12" s="3" customFormat="1" ht="18.75">
      <c r="A32" s="9"/>
      <c r="B32" s="2"/>
      <c r="C32" s="32"/>
      <c r="D32" s="27"/>
      <c r="E32" s="27"/>
      <c r="F32" s="25"/>
      <c r="G32" s="27"/>
      <c r="H32" s="27"/>
      <c r="I32" s="27"/>
      <c r="J32" s="27"/>
      <c r="K32" s="27"/>
      <c r="L32" s="27"/>
    </row>
    <row r="33" spans="1:12" s="3" customFormat="1" ht="18" customHeight="1">
      <c r="A33" s="9"/>
      <c r="B33" s="16"/>
      <c r="C33" s="32"/>
      <c r="D33" s="27"/>
      <c r="E33" s="27"/>
      <c r="F33" s="25"/>
      <c r="G33" s="27"/>
      <c r="H33" s="27"/>
      <c r="I33" s="27"/>
      <c r="J33" s="27"/>
      <c r="K33" s="27"/>
      <c r="L33" s="27"/>
    </row>
    <row r="34" spans="1:12" s="3" customFormat="1" ht="18.75" hidden="1">
      <c r="A34" s="15"/>
      <c r="B34" s="16"/>
      <c r="C34" s="36"/>
      <c r="D34" s="27"/>
      <c r="E34" s="27"/>
      <c r="F34" s="25"/>
      <c r="G34" s="27"/>
      <c r="H34" s="27"/>
      <c r="I34" s="27"/>
      <c r="J34" s="27"/>
      <c r="K34" s="27"/>
      <c r="L34" s="27"/>
    </row>
    <row r="35" spans="1:12" s="3" customFormat="1" ht="18.75" hidden="1">
      <c r="A35" s="15"/>
      <c r="B35" s="16"/>
      <c r="C35" s="36"/>
      <c r="D35" s="27"/>
      <c r="E35" s="27"/>
      <c r="F35" s="25"/>
      <c r="G35" s="27"/>
      <c r="H35" s="27"/>
      <c r="I35" s="27"/>
      <c r="J35" s="27"/>
      <c r="K35" s="27"/>
      <c r="L35" s="27"/>
    </row>
    <row r="36" spans="1:12" s="3" customFormat="1" ht="18.75">
      <c r="A36" s="15"/>
      <c r="B36" s="16"/>
      <c r="C36" s="32"/>
      <c r="D36" s="27"/>
      <c r="E36" s="27"/>
      <c r="F36" s="25"/>
      <c r="G36" s="27"/>
      <c r="H36" s="27"/>
      <c r="I36" s="27"/>
      <c r="J36" s="27"/>
      <c r="K36" s="27"/>
      <c r="L36" s="27"/>
    </row>
    <row r="37" spans="1:12" s="3" customFormat="1" ht="19.5" thickBot="1">
      <c r="A37" s="15"/>
      <c r="B37" s="16"/>
      <c r="C37" s="32"/>
      <c r="D37" s="28"/>
      <c r="E37" s="28"/>
      <c r="F37" s="38"/>
      <c r="G37" s="28"/>
      <c r="H37" s="28"/>
      <c r="I37" s="28"/>
      <c r="J37" s="28"/>
      <c r="K37" s="28"/>
      <c r="L37" s="28"/>
    </row>
    <row r="38" spans="1:12" s="3" customFormat="1" ht="23.25" customHeight="1" thickBot="1">
      <c r="A38" s="23"/>
      <c r="B38" s="24"/>
      <c r="C38" s="22"/>
      <c r="D38" s="22"/>
      <c r="E38" s="22"/>
      <c r="F38" s="39"/>
      <c r="G38" s="22"/>
      <c r="H38" s="22"/>
      <c r="I38" s="22"/>
      <c r="J38" s="22"/>
      <c r="K38" s="22"/>
      <c r="L38" s="22"/>
    </row>
    <row r="39" spans="1:12" s="3" customFormat="1" ht="18">
      <c r="A39" s="10"/>
      <c r="B39" s="1"/>
      <c r="C39" s="1"/>
      <c r="D39" s="1"/>
      <c r="E39" s="1"/>
      <c r="F39" s="1"/>
    </row>
    <row r="40" spans="1:12" s="3" customFormat="1" ht="18.75">
      <c r="A40" s="10"/>
      <c r="B40" s="4"/>
      <c r="C40" s="4"/>
      <c r="D40" s="1"/>
      <c r="E40" s="1"/>
      <c r="F40" s="12"/>
    </row>
    <row r="41" spans="1:12" s="3" customFormat="1" ht="16.5" customHeight="1">
      <c r="A41" s="10"/>
      <c r="B41" s="1"/>
      <c r="C41" s="1"/>
      <c r="D41" s="1"/>
      <c r="E41" s="1"/>
      <c r="F41" s="11"/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18">
      <c r="A43" s="10"/>
      <c r="B43" s="1"/>
      <c r="C43" s="1"/>
      <c r="D43" s="1"/>
      <c r="E43" s="1"/>
      <c r="F43" s="1"/>
    </row>
    <row r="44" spans="1:12" s="3" customFormat="1" ht="38.25" customHeight="1">
      <c r="A44" s="1"/>
      <c r="B44" s="1"/>
      <c r="C44" s="1"/>
      <c r="D44" s="1"/>
      <c r="E44" s="1"/>
      <c r="F44" s="1"/>
    </row>
    <row r="45" spans="1:12" s="3" customFormat="1" ht="18">
      <c r="A45" s="1"/>
      <c r="B45" s="1"/>
      <c r="C45" s="1"/>
      <c r="D45" s="1"/>
      <c r="E45" s="1"/>
      <c r="F45" s="1"/>
    </row>
    <row r="46" spans="1:12" s="3" customFormat="1" ht="40.5" customHeight="1">
      <c r="A46" s="1"/>
      <c r="B46" s="1"/>
      <c r="C46" s="1"/>
      <c r="D46" s="1"/>
      <c r="E46" s="1"/>
      <c r="F46" s="1"/>
    </row>
    <row r="47" spans="1:12" s="3" customFormat="1" ht="18">
      <c r="A47"/>
      <c r="B47" s="8"/>
      <c r="C47" s="8"/>
      <c r="D47" s="8"/>
      <c r="E47" s="8"/>
      <c r="F47" s="8"/>
    </row>
    <row r="48" spans="1:12" s="3" customFormat="1" ht="18">
      <c r="A48"/>
      <c r="B48" s="8"/>
      <c r="C48" s="8"/>
      <c r="D48" s="8"/>
      <c r="E48" s="8"/>
      <c r="F48" s="8"/>
    </row>
    <row r="49" spans="1:6" s="3" customFormat="1" ht="18">
      <c r="A49"/>
      <c r="B49" s="8"/>
      <c r="C49" s="8"/>
      <c r="D49" s="8"/>
      <c r="E49" s="8"/>
      <c r="F49" s="8"/>
    </row>
    <row r="50" spans="1:6">
      <c r="B50" s="8"/>
      <c r="C50" s="8"/>
      <c r="D50" s="8"/>
      <c r="E50" s="8"/>
      <c r="F50" s="8"/>
    </row>
    <row r="51" spans="1:6">
      <c r="B51" s="8"/>
      <c r="C51" s="8"/>
      <c r="D51" s="8"/>
      <c r="E51" s="8"/>
      <c r="F51" s="8"/>
    </row>
    <row r="52" spans="1:6">
      <c r="B52" s="8"/>
      <c r="C52" s="8"/>
      <c r="D52" s="8"/>
      <c r="E52" s="8"/>
      <c r="F52" s="8"/>
    </row>
    <row r="53" spans="1:6">
      <c r="B53" s="8"/>
      <c r="C53" s="8"/>
      <c r="D53" s="8"/>
      <c r="E53" s="8"/>
      <c r="F53" s="8"/>
    </row>
    <row r="54" spans="1:6">
      <c r="B54" s="8"/>
      <c r="C54" s="8"/>
      <c r="D54" s="8"/>
      <c r="E54" s="8"/>
      <c r="F54" s="8"/>
    </row>
    <row r="55" spans="1:6">
      <c r="B55" s="8"/>
      <c r="C55" s="8"/>
      <c r="D55" s="8"/>
      <c r="E55" s="8"/>
      <c r="F55" s="8"/>
    </row>
    <row r="56" spans="1:6"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2019-10-09T12:01:51Z</cp:lastPrinted>
  <dcterms:created xsi:type="dcterms:W3CDTF">2016-03-28T07:13:45Z</dcterms:created>
  <dcterms:modified xsi:type="dcterms:W3CDTF">2019-10-09T12:16:50Z</dcterms:modified>
</cp:coreProperties>
</file>